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57124 - Veselý, změny v rozpočtu\přílohy\"/>
    </mc:Choice>
  </mc:AlternateContent>
  <xr:revisionPtr revIDLastSave="0" documentId="8_{A8C540CC-9C24-4F16-B10E-90503E588F5D}" xr6:coauthVersionLast="47" xr6:coauthVersionMax="47" xr10:uidLastSave="{00000000-0000-0000-0000-000000000000}"/>
  <bookViews>
    <workbookView xWindow="-120" yWindow="-120" windowWidth="29040" windowHeight="15720" tabRatio="887" activeTab="8" xr2:uid="{00000000-000D-0000-FFFF-FFFF00000000}"/>
  </bookViews>
  <sheets>
    <sheet name="OBAL" sheetId="19790" r:id="rId1"/>
    <sheet name="TITUL" sheetId="19791" r:id="rId2"/>
    <sheet name="Tab.1 - příjmy" sheetId="19792" r:id="rId3"/>
    <sheet name="Tab.1 - výdaje druhově" sheetId="19758" r:id="rId4"/>
    <sheet name="Tab.2 - výdaje odvětvově" sheetId="19759" r:id="rId5"/>
    <sheet name="Tab.3 - příjmy kapitol" sheetId="19760" r:id="rId6"/>
    <sheet name="Tab.4 - výdaje kapitol" sheetId="19761" r:id="rId7"/>
    <sheet name="Tab.5 - běžné výdaje " sheetId="19762" r:id="rId8"/>
    <sheet name="Tab.6 - kapitálové výdaje" sheetId="19763" r:id="rId9"/>
    <sheet name="Tab.7 - EU" sheetId="19800" r:id="rId10"/>
    <sheet name="Tab.8 - FM" sheetId="19738" r:id="rId11"/>
    <sheet name="Tab.9 - VPS výdaje" sheetId="19793" r:id="rId12"/>
    <sheet name="Tab.10 - platy OSS+PO" sheetId="19801" r:id="rId13"/>
    <sheet name="Tab.11 - platy-ÚO" sheetId="19802" r:id="rId14"/>
    <sheet name="Tab.12 - platy-st_správa" sheetId="19803" r:id="rId15"/>
    <sheet name="Tab.13 - SOBCPO" sheetId="19804" r:id="rId16"/>
    <sheet name="Tab.14 - ostatní OSS" sheetId="19805" r:id="rId17"/>
    <sheet name="Tab.15 - platy přísp. organ." sheetId="19806" r:id="rId18"/>
    <sheet name="Tab.16 - počty zam. EU a FM " sheetId="19807" r:id="rId19"/>
    <sheet name="Tab.17 - platy vývoj OSS+PO" sheetId="19808" r:id="rId20"/>
    <sheet name="Tab.18 - VVaI" sheetId="19794" r:id="rId21"/>
    <sheet name="Tab.19 - OSFA" sheetId="19754" r:id="rId22"/>
    <sheet name="Tab.20 - záruky" sheetId="19798" r:id="rId23"/>
    <sheet name="Tab.21 - ZRS " sheetId="19755" r:id="rId24"/>
    <sheet name="Modul1" sheetId="225" state="veryHidden" r:id="rId25"/>
  </sheets>
  <externalReferences>
    <externalReference r:id="rId26"/>
  </externalReferences>
  <definedNames>
    <definedName name="_Fill" localSheetId="9" hidden="1">[1]urokq!#REF!</definedName>
    <definedName name="_Fill" hidden="1">[1]urokq!#REF!</definedName>
    <definedName name="_xlnm._FilterDatabase" localSheetId="2" hidden="1">'Tab.1 - příjmy'!$B$8:$I$8</definedName>
    <definedName name="_xlnm._FilterDatabase" localSheetId="3" hidden="1">'Tab.1 - výdaje druhově'!$B$7:$I$107</definedName>
    <definedName name="_xlnm._FilterDatabase" localSheetId="11" hidden="1">'Tab.9 - VPS výdaje'!#REF!</definedName>
    <definedName name="_xlnm.Print_Titles" localSheetId="2">'Tab.1 - příjmy'!$6:$8</definedName>
    <definedName name="_xlnm.Print_Titles" localSheetId="3">'Tab.1 - výdaje druhově'!$6:$8</definedName>
    <definedName name="_xlnm.Print_Titles" localSheetId="18">'Tab.16 - počty zam. EU a FM '!$5:$6</definedName>
    <definedName name="_xlnm.Print_Titles" localSheetId="4">'Tab.2 - výdaje odvětvově'!$6:$8</definedName>
    <definedName name="_xlnm.Print_Titles" localSheetId="9">'Tab.7 - EU'!$5:$6</definedName>
    <definedName name="_xlnm.Print_Titles" localSheetId="11">'Tab.9 - VPS výdaje'!$6:$7</definedName>
    <definedName name="_xlnm.Print_Area" localSheetId="18">'Tab.16 - počty zam. EU a FM '!$A$1:$G$229</definedName>
    <definedName name="_xlnm.Print_Area" localSheetId="20">'Tab.18 - VVaI'!$A$1:$I$75</definedName>
    <definedName name="_xlnm.Print_Area" localSheetId="22">'Tab.20 - záruky'!$B$1:$F$32</definedName>
    <definedName name="_xlnm.Print_Area" localSheetId="9">'Tab.7 - EU'!$A$1:$F$234</definedName>
    <definedName name="_xlnm.Print_Area" localSheetId="1">TITUL!$A$1:$D$32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8" i="19793" l="1"/>
  <c r="I86" i="19793"/>
  <c r="I85" i="19793"/>
  <c r="I84" i="19793"/>
  <c r="I83" i="19793"/>
  <c r="I82" i="19793"/>
  <c r="I81" i="19793"/>
  <c r="I80" i="19793"/>
  <c r="H79" i="19793"/>
  <c r="G79" i="19793"/>
  <c r="I79" i="19793" s="1"/>
  <c r="F79" i="19793"/>
  <c r="E79" i="19793"/>
  <c r="D79" i="19793"/>
  <c r="C79" i="19793"/>
  <c r="I78" i="19793"/>
  <c r="I77" i="19793"/>
  <c r="I76" i="19793"/>
  <c r="H75" i="19793"/>
  <c r="G75" i="19793"/>
  <c r="F75" i="19793"/>
  <c r="E75" i="19793"/>
  <c r="D75" i="19793"/>
  <c r="C75" i="19793"/>
  <c r="I74" i="19793"/>
  <c r="I73" i="19793"/>
  <c r="I72" i="19793"/>
  <c r="I71" i="19793"/>
  <c r="I70" i="19793"/>
  <c r="I69" i="19793"/>
  <c r="I68" i="19793"/>
  <c r="I67" i="19793"/>
  <c r="I66" i="19793"/>
  <c r="I65" i="19793"/>
  <c r="I64" i="19793"/>
  <c r="I63" i="19793"/>
  <c r="I62" i="19793"/>
  <c r="I61" i="19793"/>
  <c r="I60" i="19793"/>
  <c r="I59" i="19793"/>
  <c r="I58" i="19793"/>
  <c r="I57" i="19793"/>
  <c r="I56" i="19793"/>
  <c r="I55" i="19793"/>
  <c r="I54" i="19793"/>
  <c r="I53" i="19793"/>
  <c r="I52" i="19793"/>
  <c r="H51" i="19793"/>
  <c r="G51" i="19793"/>
  <c r="I51" i="19793" s="1"/>
  <c r="F51" i="19793"/>
  <c r="E51" i="19793"/>
  <c r="D51" i="19793"/>
  <c r="C51" i="19793"/>
  <c r="I50" i="19793"/>
  <c r="I49" i="19793"/>
  <c r="H48" i="19793"/>
  <c r="G48" i="19793"/>
  <c r="F48" i="19793"/>
  <c r="E48" i="19793"/>
  <c r="D48" i="19793"/>
  <c r="C48" i="19793"/>
  <c r="I47" i="19793"/>
  <c r="I46" i="19793"/>
  <c r="I45" i="19793"/>
  <c r="I44" i="19793"/>
  <c r="H43" i="19793"/>
  <c r="I43" i="19793" s="1"/>
  <c r="G43" i="19793"/>
  <c r="F43" i="19793"/>
  <c r="E43" i="19793"/>
  <c r="D43" i="19793"/>
  <c r="C43" i="19793"/>
  <c r="I42" i="19793"/>
  <c r="I41" i="19793"/>
  <c r="I40" i="19793"/>
  <c r="I39" i="19793"/>
  <c r="I38" i="19793"/>
  <c r="I37" i="19793"/>
  <c r="I36" i="19793"/>
  <c r="I35" i="19793"/>
  <c r="I34" i="19793"/>
  <c r="I33" i="19793"/>
  <c r="I32" i="19793"/>
  <c r="I31" i="19793"/>
  <c r="I30" i="19793"/>
  <c r="I29" i="19793"/>
  <c r="I28" i="19793"/>
  <c r="I27" i="19793"/>
  <c r="I25" i="19793"/>
  <c r="I24" i="19793"/>
  <c r="I23" i="19793"/>
  <c r="H22" i="19793"/>
  <c r="G22" i="19793"/>
  <c r="F22" i="19793"/>
  <c r="E22" i="19793"/>
  <c r="D22" i="19793"/>
  <c r="C22" i="19793"/>
  <c r="I21" i="19793"/>
  <c r="I19" i="19793"/>
  <c r="I18" i="19793"/>
  <c r="I17" i="19793"/>
  <c r="I16" i="19793"/>
  <c r="I15" i="19793"/>
  <c r="I14" i="19793"/>
  <c r="I13" i="19793"/>
  <c r="H12" i="19793"/>
  <c r="G12" i="19793"/>
  <c r="F12" i="19793"/>
  <c r="E12" i="19793"/>
  <c r="D12" i="19793"/>
  <c r="C12" i="19793"/>
  <c r="I11" i="19793"/>
  <c r="I10" i="19793"/>
  <c r="I9" i="19793"/>
  <c r="I8" i="19793"/>
  <c r="H87" i="19793" l="1"/>
  <c r="I48" i="19793"/>
  <c r="C87" i="19793"/>
  <c r="D87" i="19793"/>
  <c r="E87" i="19793"/>
  <c r="G87" i="19793"/>
  <c r="I87" i="19793" s="1"/>
  <c r="I12" i="19793"/>
  <c r="I22" i="19793"/>
  <c r="F87" i="19793"/>
  <c r="I75" i="19793"/>
  <c r="D226" i="19800"/>
  <c r="E224" i="19800"/>
  <c r="D224" i="19800"/>
  <c r="F223" i="19800"/>
  <c r="F221" i="19800"/>
  <c r="F220" i="19800"/>
  <c r="E219" i="19800"/>
  <c r="D219" i="19800"/>
  <c r="D218" i="19800" s="1"/>
  <c r="E218" i="19800"/>
  <c r="E215" i="19800"/>
  <c r="D215" i="19800"/>
  <c r="F214" i="19800"/>
  <c r="F213" i="19800"/>
  <c r="F208" i="19800"/>
  <c r="F207" i="19800"/>
  <c r="F206" i="19800"/>
  <c r="F205" i="19800"/>
  <c r="F204" i="19800"/>
  <c r="F203" i="19800"/>
  <c r="F202" i="19800"/>
  <c r="F201" i="19800"/>
  <c r="F200" i="19800"/>
  <c r="F199" i="19800"/>
  <c r="F198" i="19800"/>
  <c r="F197" i="19800"/>
  <c r="F196" i="19800"/>
  <c r="F195" i="19800"/>
  <c r="F194" i="19800"/>
  <c r="F193" i="19800"/>
  <c r="F192" i="19800"/>
  <c r="F191" i="19800"/>
  <c r="F186" i="19800"/>
  <c r="F185" i="19800"/>
  <c r="F184" i="19800"/>
  <c r="F156" i="19800"/>
  <c r="F149" i="19800"/>
  <c r="D148" i="19800"/>
  <c r="F147" i="19800"/>
  <c r="F146" i="19800"/>
  <c r="F145" i="19800"/>
  <c r="F144" i="19800"/>
  <c r="F143" i="19800"/>
  <c r="F142" i="19800"/>
  <c r="F141" i="19800"/>
  <c r="F140" i="19800"/>
  <c r="F139" i="19800"/>
  <c r="F138" i="19800"/>
  <c r="F148" i="19800" s="1"/>
  <c r="E137" i="19800"/>
  <c r="D137" i="19800"/>
  <c r="F136" i="19800"/>
  <c r="F135" i="19800"/>
  <c r="F134" i="19800"/>
  <c r="F133" i="19800"/>
  <c r="F132" i="19800"/>
  <c r="F131" i="19800"/>
  <c r="F130" i="19800"/>
  <c r="F129" i="19800"/>
  <c r="F128" i="19800"/>
  <c r="F127" i="19800"/>
  <c r="F126" i="19800"/>
  <c r="F125" i="19800"/>
  <c r="F124" i="19800"/>
  <c r="F123" i="19800"/>
  <c r="F122" i="19800"/>
  <c r="F121" i="19800"/>
  <c r="F120" i="19800"/>
  <c r="F119" i="19800"/>
  <c r="F118" i="19800"/>
  <c r="F117" i="19800"/>
  <c r="F116" i="19800"/>
  <c r="F224" i="19800" s="1"/>
  <c r="F115" i="19800"/>
  <c r="F114" i="19800"/>
  <c r="F113" i="19800"/>
  <c r="F112" i="19800"/>
  <c r="F111" i="19800"/>
  <c r="F99" i="19800"/>
  <c r="F96" i="19800"/>
  <c r="E96" i="19800"/>
  <c r="D96" i="19800"/>
  <c r="F17" i="19800"/>
  <c r="F16" i="19800"/>
  <c r="F15" i="19800"/>
  <c r="F14" i="19800"/>
  <c r="F219" i="19800" l="1"/>
  <c r="F218" i="19800" s="1"/>
  <c r="E212" i="19800"/>
  <c r="D212" i="19800"/>
  <c r="F137" i="19800"/>
  <c r="F215" i="19800"/>
  <c r="F212" i="19800"/>
  <c r="I39" i="19759"/>
  <c r="I36" i="19794" l="1"/>
  <c r="I169" i="19759" l="1"/>
  <c r="I152" i="19759"/>
  <c r="I78" i="19758" l="1"/>
  <c r="D72" i="19794" l="1"/>
  <c r="E72" i="19794"/>
  <c r="F69" i="19794"/>
  <c r="G69" i="19794"/>
  <c r="D64" i="19794"/>
  <c r="E64" i="19794"/>
  <c r="F64" i="19794"/>
  <c r="G64" i="19794"/>
  <c r="D59" i="19794"/>
  <c r="E59" i="19794"/>
  <c r="F59" i="19794"/>
  <c r="G59" i="19794"/>
  <c r="D56" i="19794"/>
  <c r="E56" i="19794"/>
  <c r="F56" i="19794"/>
  <c r="G56" i="19794"/>
  <c r="D51" i="19794"/>
  <c r="E51" i="19794"/>
  <c r="F51" i="19794"/>
  <c r="G51" i="19794"/>
  <c r="D48" i="19794"/>
  <c r="E48" i="19794"/>
  <c r="F48" i="19794"/>
  <c r="G48" i="19794"/>
  <c r="D45" i="19794"/>
  <c r="E45" i="19794"/>
  <c r="F45" i="19794"/>
  <c r="G45" i="19794"/>
  <c r="D41" i="19794"/>
  <c r="E41" i="19794"/>
  <c r="E40" i="19794" s="1"/>
  <c r="F41" i="19794"/>
  <c r="F40" i="19794" s="1"/>
  <c r="G41" i="19794"/>
  <c r="D37" i="19794"/>
  <c r="E37" i="19794"/>
  <c r="F37" i="19794"/>
  <c r="G37" i="19794"/>
  <c r="D33" i="19794"/>
  <c r="E33" i="19794"/>
  <c r="F33" i="19794"/>
  <c r="G33" i="19794"/>
  <c r="D29" i="19794"/>
  <c r="E29" i="19794"/>
  <c r="F29" i="19794"/>
  <c r="G29" i="19794"/>
  <c r="D25" i="19794"/>
  <c r="E25" i="19794"/>
  <c r="F25" i="19794"/>
  <c r="G25" i="19794"/>
  <c r="D22" i="19794"/>
  <c r="E22" i="19794"/>
  <c r="F22" i="19794"/>
  <c r="G22" i="19794"/>
  <c r="D18" i="19794"/>
  <c r="E18" i="19794"/>
  <c r="F18" i="19794"/>
  <c r="G18" i="19794"/>
  <c r="D15" i="19794"/>
  <c r="E15" i="19794"/>
  <c r="F15" i="19794"/>
  <c r="G15" i="19794"/>
  <c r="D11" i="19794"/>
  <c r="E11" i="19794"/>
  <c r="F11" i="19794"/>
  <c r="G11" i="19794"/>
  <c r="D8" i="19794"/>
  <c r="E8" i="19794"/>
  <c r="F8" i="19794"/>
  <c r="G8" i="19794"/>
  <c r="D6" i="19794"/>
  <c r="E6" i="19794"/>
  <c r="F6" i="19794"/>
  <c r="G6" i="19794"/>
  <c r="D54" i="19794"/>
  <c r="E54" i="19794"/>
  <c r="D70" i="19794"/>
  <c r="E70" i="19794"/>
  <c r="D71" i="19794"/>
  <c r="E71" i="19794"/>
  <c r="E58" i="19794" l="1"/>
  <c r="G40" i="19794"/>
  <c r="E63" i="19794"/>
  <c r="F10" i="19794"/>
  <c r="G28" i="19794"/>
  <c r="G58" i="19794"/>
  <c r="D63" i="19794"/>
  <c r="D10" i="19794"/>
  <c r="F17" i="19794"/>
  <c r="D40" i="19794"/>
  <c r="F63" i="19794"/>
  <c r="G10" i="19794"/>
  <c r="I10" i="19794" s="1"/>
  <c r="E17" i="19794"/>
  <c r="D28" i="19794"/>
  <c r="D58" i="19794"/>
  <c r="D17" i="19794"/>
  <c r="E28" i="19794"/>
  <c r="E10" i="19794"/>
  <c r="G17" i="19794"/>
  <c r="F28" i="19794"/>
  <c r="G63" i="19794"/>
  <c r="E69" i="19794"/>
  <c r="D69" i="19794"/>
  <c r="G68" i="19794"/>
  <c r="F68" i="19794"/>
  <c r="F58" i="19794"/>
  <c r="E68" i="19794" l="1"/>
  <c r="D68" i="19794"/>
  <c r="J41" i="19763" l="1"/>
  <c r="J43" i="19760" l="1"/>
  <c r="I54" i="19759" l="1"/>
  <c r="I15" i="19792" l="1"/>
  <c r="I21" i="19792"/>
  <c r="I35" i="19794" l="1"/>
  <c r="C33" i="19794"/>
  <c r="I55" i="19794"/>
  <c r="I18" i="19794"/>
  <c r="C18" i="19794"/>
  <c r="C71" i="19794"/>
  <c r="C56" i="19794"/>
  <c r="I54" i="19794"/>
  <c r="C54" i="19794"/>
  <c r="C15" i="19794"/>
  <c r="C8" i="19794"/>
  <c r="C6" i="19794"/>
  <c r="C17" i="19794" l="1"/>
  <c r="J44" i="19763"/>
  <c r="J39" i="19763"/>
  <c r="J44" i="19762"/>
  <c r="J44" i="19761" l="1"/>
  <c r="J45" i="19760"/>
  <c r="J44" i="19760"/>
  <c r="I117" i="19758" l="1"/>
  <c r="I125" i="19758" l="1"/>
  <c r="I58" i="19792" l="1"/>
  <c r="E36" i="19754" l="1"/>
  <c r="E28" i="19754"/>
  <c r="E25" i="19754"/>
  <c r="E19" i="19754"/>
  <c r="E12" i="19754"/>
  <c r="E9" i="19754"/>
  <c r="E24" i="19754" l="1"/>
  <c r="E40" i="19754"/>
  <c r="E41" i="19754" l="1"/>
  <c r="E43" i="19754" l="1"/>
  <c r="I14" i="19794"/>
  <c r="I62" i="19794"/>
  <c r="C72" i="19794" l="1"/>
  <c r="C70" i="19794"/>
  <c r="I72" i="19794"/>
  <c r="I66" i="19794"/>
  <c r="C64" i="19794"/>
  <c r="C59" i="19794"/>
  <c r="C51" i="19794"/>
  <c r="I50" i="19794"/>
  <c r="I49" i="19794"/>
  <c r="C48" i="19794"/>
  <c r="I47" i="19794"/>
  <c r="I46" i="19794"/>
  <c r="C45" i="19794"/>
  <c r="I44" i="19794"/>
  <c r="I43" i="19794"/>
  <c r="I42" i="19794"/>
  <c r="C41" i="19794"/>
  <c r="I39" i="19794"/>
  <c r="I38" i="19794"/>
  <c r="I37" i="19794"/>
  <c r="C37" i="19794"/>
  <c r="I34" i="19794"/>
  <c r="I32" i="19794"/>
  <c r="I31" i="19794"/>
  <c r="I30" i="19794"/>
  <c r="C29" i="19794"/>
  <c r="I27" i="19794"/>
  <c r="I26" i="19794"/>
  <c r="C25" i="19794"/>
  <c r="I23" i="19794"/>
  <c r="C22" i="19794"/>
  <c r="I20" i="19794"/>
  <c r="I19" i="19794"/>
  <c r="I16" i="19794"/>
  <c r="I13" i="19794"/>
  <c r="I12" i="19794"/>
  <c r="C11" i="19794"/>
  <c r="I9" i="19794"/>
  <c r="C58" i="19794" l="1"/>
  <c r="C28" i="19794"/>
  <c r="C40" i="19794"/>
  <c r="C63" i="19794"/>
  <c r="C10" i="19794"/>
  <c r="I8" i="19794"/>
  <c r="I15" i="19794"/>
  <c r="I11" i="19794"/>
  <c r="I33" i="19794"/>
  <c r="I7" i="19794"/>
  <c r="I48" i="19794"/>
  <c r="I22" i="19794"/>
  <c r="C69" i="19794"/>
  <c r="I59" i="19794"/>
  <c r="I25" i="19794"/>
  <c r="I60" i="19794"/>
  <c r="I29" i="19794"/>
  <c r="I45" i="19794"/>
  <c r="I71" i="19794"/>
  <c r="I17" i="19794"/>
  <c r="I28" i="19794"/>
  <c r="I41" i="19794"/>
  <c r="I65" i="19794"/>
  <c r="I67" i="19794"/>
  <c r="I40" i="19794"/>
  <c r="I58" i="19794"/>
  <c r="C68" i="19794" l="1"/>
  <c r="I6" i="19794"/>
  <c r="I70" i="19794"/>
  <c r="I63" i="19794"/>
  <c r="I64" i="19794"/>
  <c r="I68" i="19794"/>
  <c r="I69" i="19794" l="1"/>
  <c r="I36" i="19759" l="1"/>
  <c r="J42" i="19760" l="1"/>
  <c r="I116" i="19758" l="1"/>
  <c r="I97" i="19792" l="1"/>
  <c r="I96" i="19792"/>
  <c r="I95" i="19792"/>
  <c r="I94" i="19792"/>
  <c r="I90" i="19792"/>
  <c r="I89" i="19792"/>
  <c r="I87" i="19792"/>
  <c r="I86" i="19792"/>
  <c r="I85" i="19792"/>
  <c r="I81" i="19792"/>
  <c r="I80" i="19792"/>
  <c r="I78" i="19792"/>
  <c r="I76" i="19792"/>
  <c r="I75" i="19792"/>
  <c r="I74" i="19792"/>
  <c r="I73" i="19792"/>
  <c r="I72" i="19792"/>
  <c r="I71" i="19792"/>
  <c r="I69" i="19792"/>
  <c r="I68" i="19792"/>
  <c r="I67" i="19792"/>
  <c r="I66" i="19792"/>
  <c r="I65" i="19792"/>
  <c r="I64" i="19792"/>
  <c r="I63" i="19792"/>
  <c r="I61" i="19792"/>
  <c r="I60" i="19792"/>
  <c r="I57" i="19792"/>
  <c r="I56" i="19792"/>
  <c r="I54" i="19792"/>
  <c r="I53" i="19792"/>
  <c r="I51" i="19792"/>
  <c r="I50" i="19792"/>
  <c r="I49" i="19792"/>
  <c r="I48" i="19792"/>
  <c r="I47" i="19792"/>
  <c r="I46" i="19792"/>
  <c r="I44" i="19792"/>
  <c r="I43" i="19792"/>
  <c r="I42" i="19792"/>
  <c r="I41" i="19792"/>
  <c r="I40" i="19792"/>
  <c r="I39" i="19792"/>
  <c r="I38" i="19792"/>
  <c r="I37" i="19792"/>
  <c r="I36" i="19792"/>
  <c r="I35" i="19792"/>
  <c r="I34" i="19792"/>
  <c r="I30" i="19792"/>
  <c r="I29" i="19792"/>
  <c r="I28" i="19792"/>
  <c r="I27" i="19792"/>
  <c r="I26" i="19792"/>
  <c r="I25" i="19792"/>
  <c r="I24" i="19792"/>
  <c r="I22" i="19792"/>
  <c r="I20" i="19792"/>
  <c r="I19" i="19792"/>
  <c r="I18" i="19792"/>
  <c r="I17" i="19792"/>
  <c r="I16" i="19792"/>
  <c r="I14" i="19792"/>
  <c r="I13" i="19792"/>
  <c r="I12" i="19792"/>
  <c r="I11" i="19792"/>
  <c r="I10" i="19792"/>
  <c r="AA21" i="19791"/>
  <c r="AA20" i="19791"/>
  <c r="AA19" i="19791"/>
  <c r="AA18" i="19791"/>
  <c r="AA17" i="19791"/>
  <c r="AA16" i="19791"/>
  <c r="AA15" i="19791"/>
  <c r="I114" i="19758" l="1"/>
  <c r="J37" i="19763" l="1"/>
  <c r="I67" i="19758" l="1"/>
  <c r="D28" i="19754" l="1"/>
  <c r="D36" i="19754"/>
  <c r="D25" i="19754"/>
  <c r="D19" i="19754"/>
  <c r="D12" i="19754"/>
  <c r="D9" i="19754"/>
  <c r="D24" i="19754" l="1"/>
  <c r="D40" i="19754"/>
  <c r="D41" i="19754" l="1"/>
  <c r="J53" i="19760"/>
  <c r="J37" i="19760"/>
  <c r="J38" i="19760"/>
  <c r="J46" i="19760"/>
  <c r="J48" i="19760"/>
  <c r="J49" i="19760"/>
  <c r="J50" i="19760"/>
  <c r="J51" i="19760"/>
  <c r="J52" i="19760"/>
  <c r="J24" i="19760"/>
  <c r="J25" i="19760"/>
  <c r="J26" i="19760"/>
  <c r="J27" i="19760"/>
  <c r="J28" i="19760"/>
  <c r="J29" i="19760"/>
  <c r="J30" i="19760"/>
  <c r="J31" i="19760"/>
  <c r="J32" i="19760"/>
  <c r="J33" i="19760"/>
  <c r="J34" i="19760"/>
  <c r="J35" i="19760"/>
  <c r="J36" i="19760"/>
  <c r="D43" i="19754" l="1"/>
  <c r="I195" i="19759" l="1"/>
  <c r="I194" i="19759"/>
  <c r="I193" i="19759"/>
  <c r="I192" i="19759"/>
  <c r="I191" i="19759"/>
  <c r="I190" i="19759"/>
  <c r="I187" i="19759"/>
  <c r="I186" i="19759"/>
  <c r="I185" i="19759"/>
  <c r="I184" i="19759"/>
  <c r="I183" i="19759"/>
  <c r="I182" i="19759"/>
  <c r="I181" i="19759"/>
  <c r="I179" i="19759"/>
  <c r="I178" i="19759"/>
  <c r="I177" i="19759"/>
  <c r="I176" i="19759"/>
  <c r="I175" i="19759"/>
  <c r="I174" i="19759"/>
  <c r="I173" i="19759"/>
  <c r="I172" i="19759"/>
  <c r="I171" i="19759"/>
  <c r="I170" i="19759"/>
  <c r="I168" i="19759"/>
  <c r="I167" i="19759"/>
  <c r="I166" i="19759"/>
  <c r="I164" i="19759"/>
  <c r="I163" i="19759"/>
  <c r="I162" i="19759"/>
  <c r="I161" i="19759"/>
  <c r="I160" i="19759"/>
  <c r="I159" i="19759"/>
  <c r="I158" i="19759"/>
  <c r="I157" i="19759"/>
  <c r="I156" i="19759"/>
  <c r="I155" i="19759"/>
  <c r="I154" i="19759"/>
  <c r="I153" i="19759"/>
  <c r="I151" i="19759"/>
  <c r="I150" i="19759"/>
  <c r="I149" i="19759"/>
  <c r="I148" i="19759"/>
  <c r="I147" i="19759"/>
  <c r="I146" i="19759"/>
  <c r="I145" i="19759"/>
  <c r="I144" i="19759"/>
  <c r="I143" i="19759"/>
  <c r="I142" i="19759"/>
  <c r="I141" i="19759"/>
  <c r="I140" i="19759"/>
  <c r="I139" i="19759"/>
  <c r="I138" i="19759"/>
  <c r="I137" i="19759"/>
  <c r="I135" i="19759"/>
  <c r="I134" i="19759"/>
  <c r="I133" i="19759"/>
  <c r="I132" i="19759"/>
  <c r="I131" i="19759"/>
  <c r="I130" i="19759"/>
  <c r="I129" i="19759"/>
  <c r="I127" i="19759"/>
  <c r="I126" i="19759"/>
  <c r="I125" i="19759"/>
  <c r="I124" i="19759"/>
  <c r="I123" i="19759"/>
  <c r="I122" i="19759"/>
  <c r="I121" i="19759"/>
  <c r="I120" i="19759"/>
  <c r="I119" i="19759"/>
  <c r="I118" i="19759"/>
  <c r="I117" i="19759"/>
  <c r="I116" i="19759"/>
  <c r="I115" i="19759"/>
  <c r="I114" i="19759"/>
  <c r="I113" i="19759"/>
  <c r="I110" i="19759"/>
  <c r="I109" i="19759"/>
  <c r="I108" i="19759"/>
  <c r="I107" i="19759"/>
  <c r="I106" i="19759"/>
  <c r="I105" i="19759"/>
  <c r="I104" i="19759"/>
  <c r="I102" i="19759"/>
  <c r="I101" i="19759"/>
  <c r="I100" i="19759"/>
  <c r="I99" i="19759"/>
  <c r="I98" i="19759"/>
  <c r="I97" i="19759"/>
  <c r="I95" i="19759"/>
  <c r="I94" i="19759"/>
  <c r="I93" i="19759"/>
  <c r="I92" i="19759"/>
  <c r="I91" i="19759"/>
  <c r="I90" i="19759"/>
  <c r="I89" i="19759"/>
  <c r="I88" i="19759"/>
  <c r="I87" i="19759"/>
  <c r="I86" i="19759"/>
  <c r="I85" i="19759"/>
  <c r="I84" i="19759"/>
  <c r="I83" i="19759"/>
  <c r="I82" i="19759"/>
  <c r="I81" i="19759"/>
  <c r="I80" i="19759"/>
  <c r="I79" i="19759"/>
  <c r="I78" i="19759"/>
  <c r="I77" i="19759"/>
  <c r="I76" i="19759"/>
  <c r="I75" i="19759"/>
  <c r="I74" i="19759"/>
  <c r="I73" i="19759"/>
  <c r="I72" i="19759"/>
  <c r="I71" i="19759"/>
  <c r="I70" i="19759"/>
  <c r="I69" i="19759"/>
  <c r="I67" i="19759"/>
  <c r="I66" i="19759"/>
  <c r="I64" i="19759"/>
  <c r="I63" i="19759"/>
  <c r="I62" i="19759"/>
  <c r="I61" i="19759"/>
  <c r="I60" i="19759"/>
  <c r="I59" i="19759"/>
  <c r="I58" i="19759"/>
  <c r="I57" i="19759"/>
  <c r="I56" i="19759"/>
  <c r="I55" i="19759"/>
  <c r="I53" i="19759"/>
  <c r="I52" i="19759"/>
  <c r="I51" i="19759"/>
  <c r="I49" i="19759"/>
  <c r="I48" i="19759"/>
  <c r="I47" i="19759"/>
  <c r="I45" i="19759"/>
  <c r="I44" i="19759"/>
  <c r="I43" i="19759"/>
  <c r="I38" i="19759"/>
  <c r="I37" i="19759"/>
  <c r="I35" i="19759"/>
  <c r="I34" i="19759"/>
  <c r="I33" i="19759"/>
  <c r="I31" i="19759"/>
  <c r="I30" i="19759"/>
  <c r="I29" i="19759"/>
  <c r="I28" i="19759"/>
  <c r="I27" i="19759"/>
  <c r="I26" i="19759"/>
  <c r="I25" i="19759"/>
  <c r="I24" i="19759"/>
  <c r="I23" i="19759"/>
  <c r="I22" i="19759"/>
  <c r="I21" i="19759"/>
  <c r="I20" i="19759"/>
  <c r="I19" i="19759"/>
  <c r="I18" i="19759"/>
  <c r="I17" i="19759"/>
  <c r="I16" i="19759"/>
  <c r="I15" i="19759"/>
  <c r="I14" i="19759"/>
  <c r="I12" i="19759"/>
  <c r="I11" i="19759"/>
  <c r="I10" i="19759"/>
  <c r="I9" i="19759"/>
  <c r="I113" i="19758" l="1"/>
  <c r="I106" i="19758"/>
  <c r="I105" i="19758"/>
  <c r="I104" i="19758"/>
  <c r="I103" i="19758"/>
  <c r="I92" i="19758"/>
  <c r="I91" i="19758"/>
  <c r="I88" i="19758"/>
  <c r="I87" i="19758"/>
  <c r="I86" i="19758"/>
  <c r="I85" i="19758"/>
  <c r="I84" i="19758"/>
  <c r="I83" i="19758"/>
  <c r="I81" i="19758"/>
  <c r="I80" i="19758"/>
  <c r="I77" i="19758"/>
  <c r="I76" i="19758"/>
  <c r="I75" i="19758"/>
  <c r="I74" i="19758"/>
  <c r="I72" i="19758"/>
  <c r="I71" i="19758"/>
  <c r="I70" i="19758"/>
  <c r="I69" i="19758"/>
  <c r="I58" i="19758"/>
  <c r="I57" i="19758"/>
  <c r="I56" i="19758"/>
  <c r="I54" i="19758"/>
  <c r="I53" i="19758"/>
  <c r="I52" i="19758"/>
  <c r="I51" i="19758"/>
  <c r="I50" i="19758"/>
  <c r="I49" i="19758"/>
  <c r="I48" i="19758"/>
  <c r="I46" i="19758"/>
  <c r="I45" i="19758"/>
  <c r="I44" i="19758"/>
  <c r="I43" i="19758"/>
  <c r="I42" i="19758"/>
  <c r="I41" i="19758"/>
  <c r="I40" i="19758"/>
  <c r="I39" i="19758"/>
  <c r="I38" i="19758"/>
  <c r="I37" i="19758"/>
  <c r="I36" i="19758"/>
  <c r="I35" i="19758"/>
  <c r="I34" i="19758"/>
  <c r="I33" i="19758"/>
  <c r="I32" i="19758"/>
  <c r="I31" i="19758"/>
  <c r="I30" i="19758"/>
  <c r="I29" i="19758"/>
  <c r="I28" i="19758"/>
  <c r="I27" i="19758"/>
  <c r="I26" i="19758"/>
  <c r="I25" i="19758"/>
  <c r="I24" i="19758"/>
  <c r="I23" i="19758"/>
  <c r="I22" i="19758"/>
  <c r="I21" i="19758"/>
  <c r="I20" i="19758"/>
  <c r="I18" i="19758"/>
  <c r="I17" i="19758"/>
  <c r="I16" i="19758"/>
  <c r="I14" i="19758"/>
  <c r="I13" i="19758"/>
  <c r="I12" i="19758"/>
  <c r="I11" i="19758"/>
  <c r="I10" i="19758"/>
  <c r="J57" i="19760" l="1"/>
  <c r="J56" i="19760"/>
  <c r="J55" i="19760"/>
  <c r="J22" i="19760"/>
  <c r="J21" i="19760"/>
  <c r="J20" i="19760"/>
  <c r="J19" i="19760"/>
  <c r="J18" i="19760"/>
  <c r="J17" i="19760"/>
  <c r="J16" i="19760"/>
  <c r="J15" i="19760"/>
  <c r="J14" i="19760"/>
  <c r="J13" i="19760"/>
  <c r="J12" i="19760"/>
  <c r="J11" i="19760"/>
  <c r="J10" i="19760"/>
  <c r="J9" i="19760"/>
  <c r="J57" i="19761"/>
  <c r="J56" i="19761"/>
  <c r="J55" i="19761"/>
  <c r="J54" i="19761"/>
  <c r="J53" i="19761"/>
  <c r="J52" i="19761"/>
  <c r="J51" i="19761"/>
  <c r="J50" i="19761"/>
  <c r="J49" i="19761"/>
  <c r="J48" i="19761"/>
  <c r="J46" i="19761"/>
  <c r="J45" i="19761"/>
  <c r="J43" i="19761"/>
  <c r="J42" i="19761"/>
  <c r="J41" i="19761"/>
  <c r="J40" i="19761"/>
  <c r="J39" i="19761"/>
  <c r="J38" i="19761"/>
  <c r="J37" i="19761"/>
  <c r="J36" i="19761"/>
  <c r="J35" i="19761"/>
  <c r="J34" i="19761"/>
  <c r="J33" i="19761"/>
  <c r="J32" i="19761"/>
  <c r="J31" i="19761"/>
  <c r="J30" i="19761"/>
  <c r="J29" i="19761"/>
  <c r="J28" i="19761"/>
  <c r="J27" i="19761"/>
  <c r="J26" i="19761"/>
  <c r="J25" i="19761"/>
  <c r="J24" i="19761"/>
  <c r="J23" i="19761"/>
  <c r="J22" i="19761"/>
  <c r="J21" i="19761"/>
  <c r="J20" i="19761"/>
  <c r="J19" i="19761"/>
  <c r="J18" i="19761"/>
  <c r="J17" i="19761"/>
  <c r="J16" i="19761"/>
  <c r="J15" i="19761"/>
  <c r="J14" i="19761"/>
  <c r="J13" i="19761"/>
  <c r="J12" i="19761"/>
  <c r="J11" i="19761"/>
  <c r="J10" i="19761"/>
  <c r="J9" i="19761"/>
  <c r="J57" i="19762"/>
  <c r="J56" i="19762"/>
  <c r="J55" i="19762"/>
  <c r="J54" i="19762"/>
  <c r="J53" i="19762"/>
  <c r="J52" i="19762"/>
  <c r="J51" i="19762"/>
  <c r="J50" i="19762"/>
  <c r="J49" i="19762"/>
  <c r="J48" i="19762"/>
  <c r="J46" i="19762"/>
  <c r="J45" i="19762"/>
  <c r="J43" i="19762"/>
  <c r="J42" i="19762"/>
  <c r="J41" i="19762"/>
  <c r="J40" i="19762"/>
  <c r="J39" i="19762"/>
  <c r="J38" i="19762"/>
  <c r="J37" i="19762"/>
  <c r="J36" i="19762"/>
  <c r="J35" i="19762"/>
  <c r="J34" i="19762"/>
  <c r="J33" i="19762"/>
  <c r="J32" i="19762"/>
  <c r="J31" i="19762"/>
  <c r="J30" i="19762"/>
  <c r="J29" i="19762"/>
  <c r="J28" i="19762"/>
  <c r="J27" i="19762"/>
  <c r="J26" i="19762"/>
  <c r="J25" i="19762"/>
  <c r="J24" i="19762"/>
  <c r="J23" i="19762"/>
  <c r="J22" i="19762"/>
  <c r="J21" i="19762"/>
  <c r="J20" i="19762"/>
  <c r="J19" i="19762"/>
  <c r="J18" i="19762"/>
  <c r="J17" i="19762"/>
  <c r="J16" i="19762"/>
  <c r="J15" i="19762"/>
  <c r="J14" i="19762"/>
  <c r="J13" i="19762"/>
  <c r="J12" i="19762"/>
  <c r="J11" i="19762"/>
  <c r="J10" i="19762"/>
  <c r="J9" i="19762"/>
  <c r="J57" i="19763"/>
  <c r="J56" i="19763"/>
  <c r="J53" i="19763"/>
  <c r="J52" i="19763"/>
  <c r="J51" i="19763"/>
  <c r="J50" i="19763"/>
  <c r="J49" i="19763"/>
  <c r="J48" i="19763"/>
  <c r="J46" i="19763"/>
  <c r="J45" i="19763"/>
  <c r="J43" i="19763"/>
  <c r="J42" i="19763"/>
  <c r="J40" i="19763"/>
  <c r="J38" i="19763"/>
  <c r="J36" i="19763"/>
  <c r="J35" i="19763"/>
  <c r="J34" i="19763"/>
  <c r="J33" i="19763"/>
  <c r="J32" i="19763"/>
  <c r="J31" i="19763"/>
  <c r="J30" i="19763"/>
  <c r="J29" i="19763"/>
  <c r="J28" i="19763"/>
  <c r="J27" i="19763"/>
  <c r="J26" i="19763"/>
  <c r="J25" i="19763"/>
  <c r="J24" i="19763"/>
  <c r="J23" i="19763"/>
  <c r="J22" i="19763"/>
  <c r="J21" i="19763"/>
  <c r="J20" i="19763"/>
  <c r="J19" i="19763"/>
  <c r="J18" i="19763"/>
  <c r="J17" i="19763"/>
  <c r="J16" i="19763"/>
  <c r="J15" i="19763"/>
  <c r="J14" i="19763"/>
  <c r="J13" i="19763"/>
  <c r="J12" i="19763"/>
  <c r="J11" i="19763"/>
  <c r="J10" i="19763"/>
  <c r="J9" i="19763"/>
  <c r="J11" i="19755" l="1"/>
  <c r="J20" i="19755"/>
  <c r="J19" i="19755"/>
  <c r="J10" i="19755"/>
  <c r="J9" i="19755"/>
  <c r="J7" i="19755" l="1"/>
  <c r="J24" i="19755" l="1"/>
</calcChain>
</file>

<file path=xl/sharedStrings.xml><?xml version="1.0" encoding="utf-8"?>
<sst xmlns="http://schemas.openxmlformats.org/spreadsheetml/2006/main" count="2611" uniqueCount="1011">
  <si>
    <t>Tabulka č. 20</t>
  </si>
  <si>
    <t>(druhové třídění dle rozpočtové skladby)</t>
  </si>
  <si>
    <t>Výdaje kapitoly Všeobecná pokladní správa</t>
  </si>
  <si>
    <t>Tabulka č. 11</t>
  </si>
  <si>
    <t>Tabulka č. 12</t>
  </si>
  <si>
    <t>Tabulka č. 13</t>
  </si>
  <si>
    <t>Tabulka č. 14</t>
  </si>
  <si>
    <t>Tabulka č. 15</t>
  </si>
  <si>
    <t>Tabulka č. 3</t>
  </si>
  <si>
    <t>CELKOVÉ PŘÍJMY STÁTNÍHO ROZPOČTU PODLE KAPITOL</t>
  </si>
  <si>
    <t xml:space="preserve">číslo </t>
  </si>
  <si>
    <t>K A P I T O L A</t>
  </si>
  <si>
    <t xml:space="preserve">rozpočet </t>
  </si>
  <si>
    <t>kapitoly</t>
  </si>
  <si>
    <t>Poslanecká sněmovna Parlamentu</t>
  </si>
  <si>
    <t>Senát Parlamentu</t>
  </si>
  <si>
    <t>Úřad vlády České republiky</t>
  </si>
  <si>
    <t>Bezpečnostní informační služba</t>
  </si>
  <si>
    <t>Ministerstvo zahraničních věcí</t>
  </si>
  <si>
    <t>Ministerstvo obrany</t>
  </si>
  <si>
    <t>Národní bezpečnostní úřad</t>
  </si>
  <si>
    <t>Ministerstvo financí</t>
  </si>
  <si>
    <t>Ministerstvo práce a sociálních věcí</t>
  </si>
  <si>
    <t>Ministerstvo vnitra</t>
  </si>
  <si>
    <t xml:space="preserve">Ministerstvo životního prostředí </t>
  </si>
  <si>
    <t>PŘÍJMY A VÝDAJE KAPITOLY OPERACE STÁTNÍCH FINANČNÍCH AKTIV</t>
  </si>
  <si>
    <t>Transfery od veřejných rozpočtů</t>
  </si>
  <si>
    <t xml:space="preserve">             příjmy z likvidace státních podniků</t>
  </si>
  <si>
    <t>6.</t>
  </si>
  <si>
    <t xml:space="preserve">            vratky prostředků na restituce zemědělského majetku</t>
  </si>
  <si>
    <t xml:space="preserve">            ostatní nedaňové příjmy</t>
  </si>
  <si>
    <t xml:space="preserve">            vratky prostředků z minulých let (např. z VS, ČMZRB, MPO, ...)</t>
  </si>
  <si>
    <t>d)</t>
  </si>
  <si>
    <t xml:space="preserve">             na odstranění povodňových škod 2006 a na nová PPO</t>
  </si>
  <si>
    <t>zmocnění zvýšit výdaje zákonem č.170/2006 Sb.</t>
  </si>
  <si>
    <t>Generální inspekce bezpečnostních sborů</t>
  </si>
  <si>
    <t>v Kč</t>
  </si>
  <si>
    <t>Ministerstvo pro místní rozvoj</t>
  </si>
  <si>
    <t>Grantová agentura České republiky</t>
  </si>
  <si>
    <t>(odvětvové třídění dle rozpočtové skladby)</t>
  </si>
  <si>
    <t xml:space="preserve">BILANCE PŘÍJMŮ A VÝDAJŮ STÁTNÍHO ROZPOČTU </t>
  </si>
  <si>
    <t>Rada pro rozhlasové a televizní vysílání</t>
  </si>
  <si>
    <t>Tabulka č. 5</t>
  </si>
  <si>
    <t>BĚŽNÉ VÝDAJE PODLE KAPITOL</t>
  </si>
  <si>
    <t>Tabulka č. 6</t>
  </si>
  <si>
    <t>Tabulka č. 18</t>
  </si>
  <si>
    <t>Příjmy a výdaje kapitoly Operace státních finančních aktiv</t>
  </si>
  <si>
    <t>1.</t>
  </si>
  <si>
    <t>b)</t>
  </si>
  <si>
    <t>a)</t>
  </si>
  <si>
    <t>2.</t>
  </si>
  <si>
    <t>Transfery od nefinančních podniků a korporací</t>
  </si>
  <si>
    <t>v tom : odvody od původců radioaktivních odpadů na jaderný účet</t>
  </si>
  <si>
    <t>3.</t>
  </si>
  <si>
    <t xml:space="preserve"> </t>
  </si>
  <si>
    <t>4.</t>
  </si>
  <si>
    <t>Splátky některých pohledávek státu ve prospěch účtů SFA</t>
  </si>
  <si>
    <t>v tom : splátky půjček (pol. 2412)</t>
  </si>
  <si>
    <t xml:space="preserve">    Z tohoto důvodu se údaje o skutečnosti odlišují od údajů uvedených v tabulce č. 4</t>
  </si>
  <si>
    <t>Tabulka č. 19</t>
  </si>
  <si>
    <t>prostředky účelově určené usnesením vlády č. 797/2004</t>
  </si>
  <si>
    <t>Kapitola</t>
  </si>
  <si>
    <t xml:space="preserve">VÝDAJE STÁTNÍHO ROZPOČTU </t>
  </si>
  <si>
    <t>361</t>
  </si>
  <si>
    <t>372</t>
  </si>
  <si>
    <t xml:space="preserve">             na programy vedené v IS pro ÚSC</t>
  </si>
  <si>
    <t>v tom : výdaje na řešení mimořádných situací a posílení ÚSC</t>
  </si>
  <si>
    <t xml:space="preserve">             úhrady restitucí zemědělského majetku prostřednictvím MZe</t>
  </si>
  <si>
    <t xml:space="preserve">             výdaje na ostatní závazky, apod.</t>
  </si>
  <si>
    <t>Technologická agentura České republiky</t>
  </si>
  <si>
    <t>Tabulková část</t>
  </si>
  <si>
    <t>Tabulka č. 1</t>
  </si>
  <si>
    <t>Tabulka č. 2</t>
  </si>
  <si>
    <r>
      <t xml:space="preserve">Výdaje státního rozpočtu </t>
    </r>
    <r>
      <rPr>
        <sz val="11"/>
        <rFont val="Times New Roman CE"/>
        <family val="1"/>
        <charset val="238"/>
      </rPr>
      <t xml:space="preserve">(odvětvové třídění dle rozpočtové skladby)  </t>
    </r>
  </si>
  <si>
    <t>Celkové příjmy státního rozpočtu podle kapitol</t>
  </si>
  <si>
    <t>Tabulka č. 4</t>
  </si>
  <si>
    <t>Celkové výdaje státního rozpočtu podle kapitol</t>
  </si>
  <si>
    <t xml:space="preserve">Běžné výdaje podle kapitol </t>
  </si>
  <si>
    <t>Kapitálové výdaje podle kapitol</t>
  </si>
  <si>
    <t>Tabulka č. 8</t>
  </si>
  <si>
    <t>Tabulka č. 10</t>
  </si>
  <si>
    <t>Ministerstvo průmyslu a obchodu</t>
  </si>
  <si>
    <t xml:space="preserve">Ministerstvo dopravy </t>
  </si>
  <si>
    <t>Český telekomunikační úřad</t>
  </si>
  <si>
    <t>Ministerstvo školství, mládeže a tělovýchovy</t>
  </si>
  <si>
    <t>Ministerstvo kultury</t>
  </si>
  <si>
    <t>Ministerstvo zdravotnictví</t>
  </si>
  <si>
    <t>Ministerstvo spravedlnosti</t>
  </si>
  <si>
    <t>Úřad pro ochranu osobních údajů</t>
  </si>
  <si>
    <t>Úřad průmyslového vlastnictví</t>
  </si>
  <si>
    <t>Český statistický úřad</t>
  </si>
  <si>
    <t>Český úřad zeměměřický a katastrální</t>
  </si>
  <si>
    <t>Český báňský úřad</t>
  </si>
  <si>
    <t>Energetický regulační úřad</t>
  </si>
  <si>
    <t>Úřad pro ochranu hospodářské soutěže</t>
  </si>
  <si>
    <t>Ústav pro studium totalitních režimů</t>
  </si>
  <si>
    <t>Ústavní soud</t>
  </si>
  <si>
    <t>Akademie věd České republiky</t>
  </si>
  <si>
    <t>Správa státních hmotných rezerv</t>
  </si>
  <si>
    <t>Státní úřad pro jadernou bezpečnost</t>
  </si>
  <si>
    <t>Státní dluh</t>
  </si>
  <si>
    <t>Operace státních finančních aktiv</t>
  </si>
  <si>
    <t>Všeobecná pokladní správa</t>
  </si>
  <si>
    <t>C E L K E M</t>
  </si>
  <si>
    <t>CELKOVÉ VÝDAJE STÁTNÍHO ROZPOČTU PODLE KAPITOL</t>
  </si>
  <si>
    <t>Tabulka č. 9</t>
  </si>
  <si>
    <t>5.</t>
  </si>
  <si>
    <t>Příjmy z prodeje akcií a majetkových podílů (P 320)</t>
  </si>
  <si>
    <t>Ostatní příjmy na účtech SFA</t>
  </si>
  <si>
    <t>v tom : vratky prostředků ostatní</t>
  </si>
  <si>
    <t>Příjmy z operací na účtech SFA celkem</t>
  </si>
  <si>
    <t>Neinvestiční transfery do jiných kapitol</t>
  </si>
  <si>
    <t>c)</t>
  </si>
  <si>
    <t>Investiční transfery do jiných kapitol</t>
  </si>
  <si>
    <t>Ostatní výdaje</t>
  </si>
  <si>
    <t>Výdaje z operací na účtech SFA celkem</t>
  </si>
  <si>
    <t>Tabulka č. 16</t>
  </si>
  <si>
    <t>Tabulka č. 17</t>
  </si>
  <si>
    <t>Ministerstvo životního prostředí</t>
  </si>
  <si>
    <t>Ministerstvo zemědělství</t>
  </si>
  <si>
    <t>Kancelář prezidenta republiky</t>
  </si>
  <si>
    <t>Nejvyšší kontrolní úřad</t>
  </si>
  <si>
    <t>v tom:příjmy z dividend</t>
  </si>
  <si>
    <t xml:space="preserve">           čisté úrokové výnosy z finanč.invest.na účtu rezervy pro důch.reformu</t>
  </si>
  <si>
    <t xml:space="preserve">           čisté úrokové výnosy z finančního investování (na JÚ)</t>
  </si>
  <si>
    <t>v tom : na řešení problémů spojených s důchodovou reformou</t>
  </si>
  <si>
    <t>Výdaje státního rozpočtu na výzkum, vývoj a inovace</t>
  </si>
  <si>
    <t xml:space="preserve">Objem prostředků na platy, ostatní platby za provednou práci a počty zaměstnanců v  ostatních  organizačních  složkách státu  </t>
  </si>
  <si>
    <t>Výdaje, které jsou nebo mají být kryty z rozpočtu Evropské unie včetně stanoveného podílu státního rozpočtu na financování těchto výdajů včetně Společné zemědělské politiky</t>
  </si>
  <si>
    <t xml:space="preserve">Výdaje podle mezinárodních smluv, na základě kterých jsou České republice svěřeny peněžní prostředky z finančních mechanismů včetně stanoveného podílu státního rozpočtu </t>
  </si>
  <si>
    <t>Poznámka:</t>
  </si>
  <si>
    <t>Příjmy z úroků a realizace finančního majetku</t>
  </si>
  <si>
    <t>Index</t>
  </si>
  <si>
    <t>rozpočet</t>
  </si>
  <si>
    <t>P Ř Í J M  Y</t>
  </si>
  <si>
    <t>Státní</t>
  </si>
  <si>
    <t>Úřad Národní rozpočtové rady</t>
  </si>
  <si>
    <t>Úřad pro dohled nad hospodařením politických stran a politických hnutí</t>
  </si>
  <si>
    <t>Úřad pro přístup k dopravní infrastruktuře</t>
  </si>
  <si>
    <t>Národní úřad pro kybernetickou a informační bezpečnost</t>
  </si>
  <si>
    <t>Objem prostředků na platy, ostatní platby za provednou práci (ostatní osobní náklady) a počty míst v organizačních složkách státu a příspěvkových organizacích</t>
  </si>
  <si>
    <t xml:space="preserve">Objem prostředků na platy, ostatní platby za provednou práci a počty míst v  organizačních  složkách  státu  -  státní  správa </t>
  </si>
  <si>
    <t>Objem prostředků na platy, ostatní platby za provednou práci  a počty míst  v ústředních orgánech státní správy</t>
  </si>
  <si>
    <t xml:space="preserve">Objem prostředků na platy, ostatní platby za provednou práci a počty míst ve  složkách  obrany,  bezpečnosti, celní  a  právní  ochrany </t>
  </si>
  <si>
    <t xml:space="preserve">Objem prostředků na platy, ostatní osobní náklady a počty míst v příspěvkových organizacích  </t>
  </si>
  <si>
    <t>Počty  míst zapojených do oblasti čerpání prostředků z rozpočtu Evropské unie a finančních mechanismů za oblast organizačních složek státu a příspěvkových organizací</t>
  </si>
  <si>
    <t>170                     Ostatní daňové příjmy</t>
  </si>
  <si>
    <t xml:space="preserve">                           Z daňových příjmů celkem: příjmy z daní a poplatků</t>
  </si>
  <si>
    <t>215                     Soudní poplatky</t>
  </si>
  <si>
    <t>235                     Příjmy za využívání dalších majetkových práv</t>
  </si>
  <si>
    <t>239                     Dočasné zatřídění příjmů</t>
  </si>
  <si>
    <t>247                     Splátky půjčených prostředků ze zahraničí</t>
  </si>
  <si>
    <t>248                     Splátky za úhradu dluhů nebo dodávek</t>
  </si>
  <si>
    <t>2                         NEDAŇOVÉ PŘÍJMY CELKEM</t>
  </si>
  <si>
    <t>3                         KAPITÁLOVÉ PŘÍJMY CELKEM</t>
  </si>
  <si>
    <t>4118                   z toho: Neinvestiční převody z Národního fondu</t>
  </si>
  <si>
    <t>414                     Převody z vlastních fondů přes rok</t>
  </si>
  <si>
    <t>415                     Neinvestiční přijaté transfery ze zahraničí</t>
  </si>
  <si>
    <t>4153                   z toho: Neinvestiční transfery přijaté  od Evropské unie</t>
  </si>
  <si>
    <t>4155                               Neinvestiční transfery z finančních   mechanismů</t>
  </si>
  <si>
    <t>41                       Neinvestiční přijaté transfery</t>
  </si>
  <si>
    <t>4218                   z toho: Investiční převody z Národního fondu</t>
  </si>
  <si>
    <t>423                     Investiční přijaté transfery ze zahraničí</t>
  </si>
  <si>
    <t>4233                   z toho: Investiční transfery přijaté od Evropské unie</t>
  </si>
  <si>
    <t>424                     Investiční přijaté transfery ze státních finančních aktiv</t>
  </si>
  <si>
    <t>42                       Investiční přijaté transfery</t>
  </si>
  <si>
    <t>Rozpočtová skladba / Ukazatel</t>
  </si>
  <si>
    <t>501                     Platy</t>
  </si>
  <si>
    <t>5019                               Ostatní platy</t>
  </si>
  <si>
    <t>5021                   v tom: Ostatní osobní výdaje</t>
  </si>
  <si>
    <t>5022                              Platy představitelů státní moci a  některých orgánů</t>
  </si>
  <si>
    <t>5023                              Odměny členů zastupitelstev  obcí a krajů</t>
  </si>
  <si>
    <t>5024                              Odstupné</t>
  </si>
  <si>
    <t>5026                              Odchodné</t>
  </si>
  <si>
    <t>5027                              Peněžní náležitosti vojáků v záloze ve službě</t>
  </si>
  <si>
    <t>5029                              Ostatní platby za provedenou práci jinde nezařazené</t>
  </si>
  <si>
    <t>506                     Mzdy podle cizího práva</t>
  </si>
  <si>
    <t>514                     Úroky a ostatní finanční výdaje</t>
  </si>
  <si>
    <t>533                     Neinvestiční transfery příspěvkovým apod. organizacím</t>
  </si>
  <si>
    <t>535                     Převody do vlastních fondů přes rok</t>
  </si>
  <si>
    <t>541                     Sociální dávky</t>
  </si>
  <si>
    <t>552                     Neinvestiční transfery cizím státům</t>
  </si>
  <si>
    <t>553                     Ostatní neinvestiční transfery do zahraničí</t>
  </si>
  <si>
    <t>554                     Členské příspěvky mezinárodním organizacím</t>
  </si>
  <si>
    <t>55                       Neinvestiční transfery a související platby do zahraničí</t>
  </si>
  <si>
    <t>567                     Neinvestiční půjčené prostředky do zahraničí</t>
  </si>
  <si>
    <t>56                       Neinvestiční půjčené prostředky</t>
  </si>
  <si>
    <t>57                       Neinvestiční převody Národnímu fondu</t>
  </si>
  <si>
    <t>590                     Ostatní neinvestiční výdaje</t>
  </si>
  <si>
    <t>599                     Dočasné zatřídění výdajů</t>
  </si>
  <si>
    <t>59                       Ostatní neinvestiční výdaje</t>
  </si>
  <si>
    <t>5                         BĚŽNÉ VÝDAJE CELKEM</t>
  </si>
  <si>
    <t>611                     Pořízení dlouhodobého nehmotného majetku</t>
  </si>
  <si>
    <t>612                     Pořízení dlouhodobého hmotného majetku</t>
  </si>
  <si>
    <t>614                     Nadlimitní věcná břemena a právo stavby</t>
  </si>
  <si>
    <t>61                       Investiční nákupy a související výdaje</t>
  </si>
  <si>
    <t>621                     Vklady do fundací a ústavů</t>
  </si>
  <si>
    <t>635                     Investiční transfery  příspěvkovým a podobným organizacím</t>
  </si>
  <si>
    <t>638                     Investiční transfery do zahraničí</t>
  </si>
  <si>
    <t>63                       Investiční transfery</t>
  </si>
  <si>
    <t>645                     Investiční půjčené prostředky příspěvkovým apod. organizacím</t>
  </si>
  <si>
    <t>647                     Investiční půjčené prostředky do zahraničí</t>
  </si>
  <si>
    <t>64                       Investiční půjčené prostředky</t>
  </si>
  <si>
    <t>67                       Investiční převody Národnímu fondu</t>
  </si>
  <si>
    <t>6                         KAPITÁLOVÉ VÝDAJE CELKEM</t>
  </si>
  <si>
    <t xml:space="preserve">                           VÝDAJE STÁTNÍHO ROZPOČTU CELKEM</t>
  </si>
  <si>
    <t>890                      Opravné položky k peněžním operacím</t>
  </si>
  <si>
    <t>89                        Opravné položky k peněžním operacím</t>
  </si>
  <si>
    <t xml:space="preserve">                            FINANCOVÁNÍ CELKEM</t>
  </si>
  <si>
    <t>101                      Zemědělská a potravinářská činnost a rozvoj</t>
  </si>
  <si>
    <t>103                      Lesní hospodářství</t>
  </si>
  <si>
    <t>106                      Správa v zemědělství</t>
  </si>
  <si>
    <t>108                      Zemědělský a lesnický výzkum a vývoj</t>
  </si>
  <si>
    <t>109                      Ostatní činnost a nespecifikované výdaje</t>
  </si>
  <si>
    <t>oddíl 10               Zemědělství, lesní hospodářství a rybářství</t>
  </si>
  <si>
    <t>211                      Záležitosti těžebního průmyslu a energetiky</t>
  </si>
  <si>
    <t>213                      Zahraniční obchod</t>
  </si>
  <si>
    <t>214                      Vnitřní obchod, služby a cestovní ruch</t>
  </si>
  <si>
    <t>218                      Výzkum a vývoj v průmyslu, stavebnictví, obchodu a službách</t>
  </si>
  <si>
    <t>219                      Ostatní činnost a nespecifikované výdaje</t>
  </si>
  <si>
    <t>oddíl 21               Průmysl, stavebnictví, obchod a služby</t>
  </si>
  <si>
    <t>221                      Pozemní komunikace</t>
  </si>
  <si>
    <t>222                      Silniční doprava</t>
  </si>
  <si>
    <t>223                      Vnitrozemská a námořní plavba</t>
  </si>
  <si>
    <t>224                      Železniční doprava</t>
  </si>
  <si>
    <t>225                      Civilní letecká doprava</t>
  </si>
  <si>
    <t>226                      Správa v dopravě</t>
  </si>
  <si>
    <t>227                      Doprava ostatních drah</t>
  </si>
  <si>
    <t>228                      Výzkum v dopravě</t>
  </si>
  <si>
    <t>229                      Ostatní činnost a nespecifikované výdaje v dopravě</t>
  </si>
  <si>
    <t>oddíl 22               Doprava</t>
  </si>
  <si>
    <t>231                      Pitná voda</t>
  </si>
  <si>
    <t>232                      Odvádění a čistění odpadních vod</t>
  </si>
  <si>
    <t>233                      Vodní toky a vodohospodářská díla</t>
  </si>
  <si>
    <t>234                      Voda v zemědělské krajině</t>
  </si>
  <si>
    <t>236                      Správa ve vodním hospodářství</t>
  </si>
  <si>
    <t>238                      Vodohospodářský výzkum a vývoj</t>
  </si>
  <si>
    <t>239                      Ostatní činnost a nespecifikované výdaje</t>
  </si>
  <si>
    <t>oddíl 23               Vodní hospodářství</t>
  </si>
  <si>
    <t>241                      Činnosti spojů</t>
  </si>
  <si>
    <t>246                      Správa ve spojích</t>
  </si>
  <si>
    <t>248                      Výzkum a vývoj ve spojích</t>
  </si>
  <si>
    <t>249                      Ostatní činnost a nespecifikované výdaje ve spojích</t>
  </si>
  <si>
    <t>oddíl 24               Spoje</t>
  </si>
  <si>
    <t>251                      Podpora podnikání</t>
  </si>
  <si>
    <t>252                      Všeobecné pracovní záležitosti</t>
  </si>
  <si>
    <t>253                      Všeobecné finanční záležitosti</t>
  </si>
  <si>
    <t>254                      Všeobecné hospodářské služby</t>
  </si>
  <si>
    <t>256                      Všeobecná hospodářská správa</t>
  </si>
  <si>
    <t>259                      Ostatní činnosti a nespecifikované výdaje</t>
  </si>
  <si>
    <t>311                      Předškolní a základní vzdělávání</t>
  </si>
  <si>
    <t>312                      Střední vzdělávání a vzdělávání v konzervatořích</t>
  </si>
  <si>
    <t>315                      Vyšší odborné vzdělávání</t>
  </si>
  <si>
    <t>oddíl 31               Vzdělávání a školské služby</t>
  </si>
  <si>
    <t>321                      Vysokoškolské vzdělávání</t>
  </si>
  <si>
    <t>322                      Zařízení související s vysokoškolským vzděláváním</t>
  </si>
  <si>
    <t>323                      Základní umělecké, jazykové a zájmové vzdělávání</t>
  </si>
  <si>
    <t>326                      Správa ve vzdělávání</t>
  </si>
  <si>
    <t>328                      Výzkum školství a vzdělávání</t>
  </si>
  <si>
    <t>329                      Ostatní činnost a nespecifikované výdaje</t>
  </si>
  <si>
    <t>oddíl 32               Vzdělávání a školské služby</t>
  </si>
  <si>
    <t>oddíl 31 + 32       Vzdělávání a školské služby</t>
  </si>
  <si>
    <t>331                      Kultura</t>
  </si>
  <si>
    <t>333                      Činnosti registrovaných církví a náboženských společností</t>
  </si>
  <si>
    <t>334                      Sdělovací prostředky</t>
  </si>
  <si>
    <t>336                      Správa v oblasti kultury, církví a sdělovacích prostředků</t>
  </si>
  <si>
    <t>oddíl 33                Kultura, církve a sdělovací prostředky</t>
  </si>
  <si>
    <t>342                      Zájmová činnost a rekreace</t>
  </si>
  <si>
    <t>351                      Ambulantní péče</t>
  </si>
  <si>
    <t>353                      Zvláštní zdravotnická zařízení a služby pro zdravotnictví</t>
  </si>
  <si>
    <t>356                      Správa ve zdravotnictví</t>
  </si>
  <si>
    <t>358                      Výzkum a vývoj ve zdravotnictví</t>
  </si>
  <si>
    <t>359                      Ostatní činnost ve zdravotnictví</t>
  </si>
  <si>
    <t>oddíl 35               Zdravotnictví</t>
  </si>
  <si>
    <t>361                      Rozvoj bydlení a bytové hospodářství</t>
  </si>
  <si>
    <t>363                      Komunální služby a územní rozvoj</t>
  </si>
  <si>
    <t>oddíl 36               Bydlení, komunální služby a územní rozvoj</t>
  </si>
  <si>
    <t>371                      Ochrana ovzduší a klimatu</t>
  </si>
  <si>
    <t>372                      Nakládání s odpady</t>
  </si>
  <si>
    <t>373                      Ochrana a sanace půdy a podzemní vody</t>
  </si>
  <si>
    <t>374                      Ochrana přírody a krajiny</t>
  </si>
  <si>
    <t>375                      Omezování hluku a vibrací</t>
  </si>
  <si>
    <t>376                      Správa v ochraně životního prostředí</t>
  </si>
  <si>
    <t>377                      Ochrana proti záření</t>
  </si>
  <si>
    <t>378                      Výzkum životního prostředí</t>
  </si>
  <si>
    <t>379                      Ostatní činnosti v životním prostředí</t>
  </si>
  <si>
    <t>oddíl 37               Ochrana životního prostředí</t>
  </si>
  <si>
    <t>380                      Ostatní výzkum a vývoj</t>
  </si>
  <si>
    <t>oddíl 38               Ostatní výzkum a vývoj</t>
  </si>
  <si>
    <t>411                      Dávky důchodového pojištění</t>
  </si>
  <si>
    <t>412                      Dávky nemocenského pojištění</t>
  </si>
  <si>
    <t>413                      Dávky státní sociální podpory a dávky pěstounské péče</t>
  </si>
  <si>
    <t>414                      Dávky státní sociální podpory a dávky pěstounské péče</t>
  </si>
  <si>
    <t>417                      Dávky pomoci v hmotné nouzi</t>
  </si>
  <si>
    <t>419                      Ostatní dávky povahy sociálního zabezpečení</t>
  </si>
  <si>
    <t>oddíl 41               Dávky a podpory v sociálním zabezpečení</t>
  </si>
  <si>
    <t>421                      Podpory v nezaměstnanosti</t>
  </si>
  <si>
    <t>422                      Aktivní politika zaměstnanosti</t>
  </si>
  <si>
    <t>424                      Zaměstnávání zdravotně postižených občanů</t>
  </si>
  <si>
    <t>425                      Příspěvky na sociální důsledky restrukturalizace</t>
  </si>
  <si>
    <t>428                      Výzkum a vývoj v politice zaměstnanosti</t>
  </si>
  <si>
    <t>oddíl 42               Politika zaměstnanosti</t>
  </si>
  <si>
    <t>431                      Sociální poradenství</t>
  </si>
  <si>
    <t>432                      Sociální péče a pomoc dětem a mládeži</t>
  </si>
  <si>
    <t>434                      Sociální rehabilitace a ostatní sociální péče a pomoc</t>
  </si>
  <si>
    <t>436                      Správa v sociálním zabezpečení a politice zaměstnanosti</t>
  </si>
  <si>
    <t>437                      Služby sociální prevence</t>
  </si>
  <si>
    <t>438                      Výzkum v sociálním zabezpečení a politice zaměstnanosti</t>
  </si>
  <si>
    <t>439                      Ostatní činnost a nespecifikované výdaje</t>
  </si>
  <si>
    <t>skupina 4            SOCIÁLNÍ VĚCI A POLITIKA ZAMĚSTNANOSTI</t>
  </si>
  <si>
    <t>516                      Státní správa ve vojenské obraně</t>
  </si>
  <si>
    <t>517                      Zabezpečení potřeb ozbrojených sil</t>
  </si>
  <si>
    <t>518                      Výzkum a vývoj v oblasti obrany</t>
  </si>
  <si>
    <t>519                      Ostatní záležitosti obrany</t>
  </si>
  <si>
    <t>oddíl 51               Obrana</t>
  </si>
  <si>
    <t>522                      Hospodářská opatření pro krizové stavy</t>
  </si>
  <si>
    <t>526                      Státní správa v oblasti hospodářských opatření</t>
  </si>
  <si>
    <t>527                      Krizové řízení</t>
  </si>
  <si>
    <t>528                      Výzkum a vývoj v oblasti  civilní připravenosti na krizové stavy</t>
  </si>
  <si>
    <t>529                      Ostatní záležitosti  civilní připravenosti pro krizové stavy</t>
  </si>
  <si>
    <t>oddíl 52               Civilní připravenost na krizové stavy</t>
  </si>
  <si>
    <t>531                      Bezpečnost a veřejný pořádek</t>
  </si>
  <si>
    <t>oddíl 53               Bezpečnost a veřejný pořádek</t>
  </si>
  <si>
    <t>541                      Ústavní soudnictví</t>
  </si>
  <si>
    <t>542                      Soudnictví</t>
  </si>
  <si>
    <t>543                      Státní zastupitelství</t>
  </si>
  <si>
    <t>544                      Vězeňství</t>
  </si>
  <si>
    <t>545                      Probační a mediační služba</t>
  </si>
  <si>
    <t>546                      Správa v oblasti právní ochrany</t>
  </si>
  <si>
    <t>547                      Veřejná ochrana</t>
  </si>
  <si>
    <t>548                      Výzkum v oblasti právní ochrany</t>
  </si>
  <si>
    <t>549                      Ostatní záležitosti právní ochrany</t>
  </si>
  <si>
    <t>oddíl 54               Právní ochrana</t>
  </si>
  <si>
    <t>oddíl 55               Požární ochrana a integrovaný záchranný systém</t>
  </si>
  <si>
    <t>skupina 5             BEZPEČNOST STÁTU A PRÁVNÍ OCHRANA</t>
  </si>
  <si>
    <t>611                      Zastupitelské orgány a volby</t>
  </si>
  <si>
    <t>612                      Kancelář prezidenta republiky</t>
  </si>
  <si>
    <t>613                      Nejvyšší kontrolní úřad</t>
  </si>
  <si>
    <t>617                      Regionální a místní správa</t>
  </si>
  <si>
    <t>618                      Výzkum ve státní správě a samosprávě</t>
  </si>
  <si>
    <t>619                      Politické strany a hnutí</t>
  </si>
  <si>
    <t>621                      Ostatní veřejné služby</t>
  </si>
  <si>
    <t>631                      Obecné příjmy a výdaje z finančních operací</t>
  </si>
  <si>
    <t>632                      Pojištění funkčně nespecifikované</t>
  </si>
  <si>
    <t>633                      Převody vlastním fondům v rozpočtech územní úrovně</t>
  </si>
  <si>
    <t>639                      Ostatní finanční operace</t>
  </si>
  <si>
    <t>oddíl 63               Finanční operace</t>
  </si>
  <si>
    <t>640                      Ostatní činnosti</t>
  </si>
  <si>
    <t>oddíl 64               Ostatní činnosti</t>
  </si>
  <si>
    <t>skupina 6             VŠEOBECNÁ VEŘEJNÁ SPRÁVA A SLUŽBY</t>
  </si>
  <si>
    <t>416                     Neinvestiční přijaté transfery ze státních finančních aktiv</t>
  </si>
  <si>
    <t xml:space="preserve">                           z toho: Pojistné na důchodové pojištění  (z PSP 161 a 162)</t>
  </si>
  <si>
    <t>5011                    v tom: Platy zaměstnanců v pracovním poměru vyjma
                                           zaměstnanců na služebních místech</t>
  </si>
  <si>
    <t>5013                               Platy zaměstnanců na služebních místech podle zákona
                                         o státní službě</t>
  </si>
  <si>
    <t>5014                               Platy zaměstnanců v pracovním  poměru odvozované
                                         od platů  ústavních činitelů</t>
  </si>
  <si>
    <t xml:space="preserve">                           ROZDÍL PŘÍJMŮ A VÝDAJŮ STÁTNÍHO 
                           ROZPOČTU</t>
  </si>
  <si>
    <t>84                        Aktivní financování z jaderného účtu a účtu rezervy
                             důchodového pojištění</t>
  </si>
  <si>
    <r>
      <t>Vysvětlivky:</t>
    </r>
    <r>
      <rPr>
        <sz val="10"/>
        <rFont val="Times New Roman CE"/>
        <family val="1"/>
        <charset val="238"/>
      </rPr>
      <t xml:space="preserve">  číselný symbol odvětvového členění rozpočtové skladby :  X (skupina); XX (oddíl); XXX (pododdíl)</t>
    </r>
  </si>
  <si>
    <r>
      <t>Vysvětlivky:</t>
    </r>
    <r>
      <rPr>
        <sz val="10"/>
        <rFont val="Times New Roman CE"/>
        <family val="1"/>
        <charset val="238"/>
      </rPr>
      <t xml:space="preserve">  číselný symbol druhového členění rozpočtové skladby :  X (třída); XX (sesk. položek); XXX (podseskupení položek),  XXXX  (položka )  </t>
    </r>
  </si>
  <si>
    <t>212                      Ostatní odvětvové a oborové záležitosti v průmyslu 
                             a  stavebnictví</t>
  </si>
  <si>
    <t>216                      Správa v odvětví energetiky, průmyslu, stavebnictví, obchodu 
                             a služeb</t>
  </si>
  <si>
    <t>258                      Výzkum a vývoj v oblasti všeobecných hospodářských 
                             záležitostí</t>
  </si>
  <si>
    <t>339                      Ostatní činnosti v záležitostech kultury, církví a sdělovacích
                             prostředků</t>
  </si>
  <si>
    <t>368                      Výzkum a vývoj v oblasti bydlení, komunálních služeb
                             a  územního rozvoje</t>
  </si>
  <si>
    <t>369                      Ostatní činnost v oblasti bydlení, komunálních služeb
                             a  územního rozvoje</t>
  </si>
  <si>
    <t xml:space="preserve">                       VÝDAJE STÁTNÍHO ROZPOČTU CELKEM</t>
  </si>
  <si>
    <t>Tabulka č. 7</t>
  </si>
  <si>
    <r>
      <t>Poznámka:</t>
    </r>
    <r>
      <rPr>
        <sz val="10"/>
        <rFont val="Times New Roman CE"/>
        <family val="1"/>
        <charset val="238"/>
      </rPr>
      <t xml:space="preserve"> případné údaje za skutečnost na položkách  1119, 1129, 1219, 1409 a 1529 (příjmy ze staré daňové soustavy) zahrnuty </t>
    </r>
  </si>
  <si>
    <t xml:space="preserve">                     v řádku podseskupení položek rozpočtové skladby 170 Ostatní daňové příjmy</t>
  </si>
  <si>
    <t>Národní sportovní agentura</t>
  </si>
  <si>
    <t>Skutečnost</t>
  </si>
  <si>
    <t xml:space="preserve">Státní </t>
  </si>
  <si>
    <t>58                      Výdaje na náhrady za nezpůsobenou újmu</t>
  </si>
  <si>
    <t>346                      Správa v oblasti sportu</t>
  </si>
  <si>
    <t>348                      Výzkum v oblasti sportu, zájmové činnosti a rekreace</t>
  </si>
  <si>
    <t>oddíl 34               Sport a zájmová činnost</t>
  </si>
  <si>
    <t>352                      Lůžková péče</t>
  </si>
  <si>
    <t>435                      Sociální služby v oblasti sociální péče</t>
  </si>
  <si>
    <t>8                 FINANCOVÁNÍ</t>
  </si>
  <si>
    <t xml:space="preserve">            dle UV č.386 ze 3.6.2019 (horní Opava)   </t>
  </si>
  <si>
    <t xml:space="preserve">VÝDAJE </t>
  </si>
  <si>
    <t>KAPITÁLOVÉ VÝDAJE PODLE KAPITOL</t>
  </si>
  <si>
    <t xml:space="preserve">Celkem </t>
  </si>
  <si>
    <t>222                     Přijaté vratky transferů a ostatní podobné příjmy</t>
  </si>
  <si>
    <t>571                     Neinvestiční převody Národnímu fondu</t>
  </si>
  <si>
    <t xml:space="preserve">415                      Zvláštní sociální dávky příslušníků ozbrojených sil a 
                            bezpečnostních sborů při skončení služebního poměru </t>
  </si>
  <si>
    <t>VÝDAJE STÁTNÍHO ROZPOČTU NA VÝZKUM, VÝVOJ A INOVACE</t>
  </si>
  <si>
    <t xml:space="preserve">K A P I T O L A </t>
  </si>
  <si>
    <t>Úřad vlády ČR</t>
  </si>
  <si>
    <t>v tom: institucionální výdaje</t>
  </si>
  <si>
    <t xml:space="preserve">účelové výdaje </t>
  </si>
  <si>
    <t>Grantová agentura ČR</t>
  </si>
  <si>
    <t xml:space="preserve">národní zdroje </t>
  </si>
  <si>
    <t>zahraniční zdroje *)</t>
  </si>
  <si>
    <t xml:space="preserve">Ministerstvo školství, mládeže a tělovýchovy </t>
  </si>
  <si>
    <t>Ministerstvo spravedlnosti **)</t>
  </si>
  <si>
    <t>Ústav pro studium totalitních režimů **)</t>
  </si>
  <si>
    <t>Akademie věd ČR</t>
  </si>
  <si>
    <t>Technologická agentura ČR</t>
  </si>
  <si>
    <t xml:space="preserve">C E L K E M </t>
  </si>
  <si>
    <r>
      <rPr>
        <b/>
        <sz val="10"/>
        <rFont val="Times New Roman"/>
        <family val="1"/>
        <charset val="238"/>
      </rPr>
      <t>*)</t>
    </r>
    <r>
      <rPr>
        <sz val="10"/>
        <rFont val="Times New Roman"/>
        <family val="1"/>
        <charset val="238"/>
      </rPr>
      <t xml:space="preserve">  výdaje, které mají být kryty prostředky z rozpočtu EU a z finančních mechanismů</t>
    </r>
  </si>
  <si>
    <r>
      <rPr>
        <b/>
        <sz val="10"/>
        <rFont val="Times New Roman"/>
        <family val="1"/>
        <charset val="238"/>
      </rPr>
      <t>**)</t>
    </r>
    <r>
      <rPr>
        <sz val="10"/>
        <rFont val="Times New Roman"/>
        <family val="1"/>
        <charset val="238"/>
      </rPr>
      <t xml:space="preserve"> kapitola je pouze příjemcem podpory výzkumu, vývoje a inovací</t>
    </r>
  </si>
  <si>
    <t>v tom : kladný rozdíl příjmů pojistného na DP a výdajů</t>
  </si>
  <si>
    <t>v tom : na sociální politiku ze zvláštního účtu rezervy důchodového pojištění</t>
  </si>
  <si>
    <t xml:space="preserve">            dle UV č. 274 ze dne 10. 4. 2017 (Skalička)</t>
  </si>
  <si>
    <t xml:space="preserve">            dle UV č.257 z 15.4.2019 (Vlachovice)</t>
  </si>
  <si>
    <t>v mil. Kč</t>
  </si>
  <si>
    <t>Poskytnuto</t>
  </si>
  <si>
    <t>Výše záruky celkem</t>
  </si>
  <si>
    <t>Záruky ze zákona č. 58/1995 Sb.</t>
  </si>
  <si>
    <t xml:space="preserve">     celkem</t>
  </si>
  <si>
    <t>z toho:    Záruky za závazky Exportní a garanční pojišťovny, a.s.</t>
  </si>
  <si>
    <t xml:space="preserve">                Záruky za závazky České exportní banky, a.s.</t>
  </si>
  <si>
    <t>Název nástroje včetně analytiky</t>
  </si>
  <si>
    <t>Podíl státního rozpočtu</t>
  </si>
  <si>
    <t>304 - Úřad vlády České republiky</t>
  </si>
  <si>
    <t>19500 - Jiné EU 2021+</t>
  </si>
  <si>
    <t>306 - Ministerstvo zahraničních věcí</t>
  </si>
  <si>
    <t>14300 - OP Jan Amos Komenský</t>
  </si>
  <si>
    <t>14900 - Integrovaný regionální operační program 2021+</t>
  </si>
  <si>
    <t>312 - Ministerstvo financí</t>
  </si>
  <si>
    <t>313 - Ministerstvo práce a sociálních věcí</t>
  </si>
  <si>
    <t>14400 - OP Zaměstnanost plus 2021+</t>
  </si>
  <si>
    <t>14800 - OP Životní prostředí - CF 2021+</t>
  </si>
  <si>
    <t>17033 - NPO Modernizace služeb zaměstnan. a rozvoj trhu práce</t>
  </si>
  <si>
    <t>314 - Ministerstvo vnitra</t>
  </si>
  <si>
    <t>12104 - KP Horizont 2020 2014+</t>
  </si>
  <si>
    <t>15102 - Program přeshraniční spolupráce INTERREG VI-A ČR-Pl 2021+</t>
  </si>
  <si>
    <t>315 - Ministerstvo životního prostředí</t>
  </si>
  <si>
    <t>14000 - OP Spravedlivá transformace</t>
  </si>
  <si>
    <t>14700 - OP Životní prostředí - ERDF 2021+</t>
  </si>
  <si>
    <t>317 - Ministerstvo pro místní rozvoj</t>
  </si>
  <si>
    <t>15202 - Program nadnárodní spolupráce Central Europe 2021+</t>
  </si>
  <si>
    <t>15203 - Program nadnárodní spolupráce Danube 2021+</t>
  </si>
  <si>
    <t>15300 - Programy meziregionální spolupráce 2021+</t>
  </si>
  <si>
    <t>322 - Ministerstvo průmyslu a obchodu</t>
  </si>
  <si>
    <t>z toho: výzkum vývoj a inovace</t>
  </si>
  <si>
    <t>14200 - OP Technologie a aplikace pro konkurenceschopnost</t>
  </si>
  <si>
    <t>327 - Ministerstvo dopravy</t>
  </si>
  <si>
    <t>14500 - OP Doprava - ERDF 2021+</t>
  </si>
  <si>
    <t>14600 - OP Doprava - CF 2021+</t>
  </si>
  <si>
    <t>16600 - Horizont Evropa</t>
  </si>
  <si>
    <t>16900 - Nástroj pro propojení Evropy (CEF) 2021+</t>
  </si>
  <si>
    <t>17200 - Kosmický program Unie</t>
  </si>
  <si>
    <t>329 - Ministerstvo zemědělství</t>
  </si>
  <si>
    <t>333 - Ministerstvo školství, mládeže a tělovýchovy</t>
  </si>
  <si>
    <t>334 - Ministerstvo kultury</t>
  </si>
  <si>
    <t>335 - Ministerstvo zdravotnictví</t>
  </si>
  <si>
    <t>17061 - NPO Zvýšení odol. systému zdravotní péče</t>
  </si>
  <si>
    <t>336 - Ministerstvo spravedlnosti</t>
  </si>
  <si>
    <t>344 - Úřad průmyslového vlastnictví</t>
  </si>
  <si>
    <t>345 - Český statistický úřad</t>
  </si>
  <si>
    <t>16802 - Program pro jednotný trh - Statistický program ES 2021+</t>
  </si>
  <si>
    <t>361 - Akademie věd České republiky</t>
  </si>
  <si>
    <t>377 - Technologická agentura České republiky</t>
  </si>
  <si>
    <t>Celkem běžné výdaje</t>
  </si>
  <si>
    <t>Celkem kapitálové výdaje</t>
  </si>
  <si>
    <t>Víceletý finanční rámec 2014-2020</t>
  </si>
  <si>
    <t>Programy v režimu přímého/nepřímého řízení</t>
  </si>
  <si>
    <t>Víceletý finanční rámec 2021-2027</t>
  </si>
  <si>
    <t xml:space="preserve">VÝDAJE PODLE MEZINÁRODNÍCH SMLUV, NA ZÁKLADĚ KTERÝCH JSOU ČESKÉ REPUBLICE SVĚŘENY PENĚŽNÍ PROSTŘEDKY
 Z FINANČNÍCH MECHANISMŮ VČETNĚ STANOVENÉHO PODÍLU STÁTNÍHO ROZPOČTU 
</t>
  </si>
  <si>
    <t>Kryto příjmem z rozpočtu FM</t>
  </si>
  <si>
    <t>Výdaje celkem</t>
  </si>
  <si>
    <t>CELKEM FM</t>
  </si>
  <si>
    <t>CELKEM FM - výzkum vývoj a inovace</t>
  </si>
  <si>
    <t xml:space="preserve">VÝDAJE KAPITOLY VŠEOBECNÁ POKLADNÍ SPRÁVA </t>
  </si>
  <si>
    <t>Ukazatel</t>
  </si>
  <si>
    <t xml:space="preserve">VLÁDNÍ ROZPOČTOVÁ REZERVA </t>
  </si>
  <si>
    <t>REZERVA NA ŘEŠENÍ KRIZOVÝCH SITUACÍ, JEJICH PŘEDCHÁZENÍ A ODSTRAŇOVÁNÍ JEJICH NÁSLEDKŮ (ZÁKON Č. 240/2000 SB., VE ZNĚNÍ POZDĚJŠÍCH PŘEDPISŮ)</t>
  </si>
  <si>
    <t>REZERVA NA MIMOŘÁDNÉ VÝDAJE PODLE ZÁKONA Č. 239/2000 SB., O INTEGROVANÉM ZÁCHRANNÉM SYSTÉMU</t>
  </si>
  <si>
    <t>STAVEBNÍ SPOŘENÍ</t>
  </si>
  <si>
    <t>PODPORA EXPORTU; MAJETKOVÁ ÚJMA; STÁTNÍ ZÁRUKY; INVESTIČNÍ POBÍDKY</t>
  </si>
  <si>
    <t>SOCIÁLNÍ VÝDAJE;  NÁHRADY; NEZISKOVÉ A PODOBNÉ ORGANIZACE</t>
  </si>
  <si>
    <t>FINANČNÍ VZTAHY STÁTNÍHO ROZPOČTU K ROZPOČTŮM  KRAJŮ (s výjimkou hlavního města Prahy) - viz příloha č. 5 zákona o státním rozpočtu</t>
  </si>
  <si>
    <t>FINANČNÍ VZTAHY STÁTNÍHO ROZPOČTU K ROZPOČTŮM OBCÍ V ÚHRNECH PO JEDNOTLIVÝCH KRAJÍCH (s výjimkou hlavního města Prahy) - viz příloha č. 6  zákona o státním rozpočtu</t>
  </si>
  <si>
    <t>FINANČNÍ VZTAH STÁTNÍHO ROZPOČTU K ROZPOČTU HLAVNÍHO MĚSTA PRAHY - viz příloha č. 7  zákona o státním rozpočtu</t>
  </si>
  <si>
    <t xml:space="preserve">DALŠÍ PROSTŘEDKY PRO ÚZEMNÍ SAMOSPRÁVNÉ CELKY </t>
  </si>
  <si>
    <t>TRANSFERY VEŘEJNÝM ROZPOČTŮM ÚSTŘEDNÍ ÚROVNĚ</t>
  </si>
  <si>
    <t>OSTATNÍ VÝDAJE</t>
  </si>
  <si>
    <t>v tom:</t>
  </si>
  <si>
    <t>ODVODY DO ROZPOČTU EVROPSKÉ UNIE</t>
  </si>
  <si>
    <t>VÝDAJE VEDENÉ V INFORMAČNÍM SYSTÉMU PROGRAMOVÉHO FINANCOVÁNÍ EDS/SMVS CELKEM</t>
  </si>
  <si>
    <t>PROSTŘEDKY NA ODSTRAŇOVÁNÍ DŮSLEDKŮ POVODNÍ A NA NÁSLEDNOU OBNOVU</t>
  </si>
  <si>
    <t>VÝDAJE VZNIKLÉ V PRŮBĚHU ROKU, KTERÉ NELZE VĚCNĚ ZAŘADIT DO OSTATNÍCH SPECIFICKÝCH UKAZATELŮ</t>
  </si>
  <si>
    <t>Kryto příjmem z rozpočtu EU</t>
  </si>
  <si>
    <t xml:space="preserve">  </t>
  </si>
  <si>
    <t xml:space="preserve">dvoustranná rozvojová spolupráce </t>
  </si>
  <si>
    <t>transformační spolupráce</t>
  </si>
  <si>
    <t xml:space="preserve">humanitární pomoc </t>
  </si>
  <si>
    <t>Tabulka č. 21</t>
  </si>
  <si>
    <t>Výdaje na zahraniční rozvojovou spolupráci a humanitární pomoc</t>
  </si>
  <si>
    <t>Vývojová řada prostředků na platy a ostatní platby za provedenou práci, počty míst zaměstnanců a průměrné platy v organizačních složkách státu a příspěvkových organizacích</t>
  </si>
  <si>
    <r>
      <t xml:space="preserve">Bilance příjmů a výdajů státního rozpočtu 
</t>
    </r>
    <r>
      <rPr>
        <sz val="11"/>
        <rFont val="Times New Roman CE"/>
        <family val="1"/>
        <charset val="238"/>
      </rPr>
      <t xml:space="preserve">(druhové třídění  dle rozpočtové skladby) </t>
    </r>
  </si>
  <si>
    <t>VÝDAJE NA ZAHRANIČNÍ ROZVOJOVOU SPOLUPRÁCI A HUMANITÁRNÍ POMOC *)</t>
  </si>
  <si>
    <t>číslo 
kapitoly</t>
  </si>
  <si>
    <t>5012                               Platy zaměstnanců bezpečnostních sborů a 
                                        ozbrojených sil ve služebním poměru</t>
  </si>
  <si>
    <t>512                     Výdaje na některé úpravy hmotných věcí a pořízení některých 
                            práv k hmotným věcem</t>
  </si>
  <si>
    <t>830                      Pohyby na účtech pro financování nepatřící na jiné
                             financující položky</t>
  </si>
  <si>
    <t>83                        Pohyby na účtech pro financování nepatřící na jiné 
                             financující položky</t>
  </si>
  <si>
    <t>841                      Krátkodobé aktivní financování z jaderného účtu a účtu 
                             rezervy důchodového pojištění</t>
  </si>
  <si>
    <t>842                      Dlouhodobé aktivní financování z jaderného účtu a účtu 
                             rezervy důchodového pojištění</t>
  </si>
  <si>
    <t>102                      Regulace zemědělské produkce, organizace trhu 
                            a poskytování podpor</t>
  </si>
  <si>
    <t>skupina 1             ZEMĚDĚLSTVÍ, LESNÍ HOSPODÁŘSTVÍ 
                               A RYBÁŘSTVÍ</t>
  </si>
  <si>
    <t>oddíl 25               Všeobecné hospodářské záležitosti a ostatní 
                             ekonomické funkce</t>
  </si>
  <si>
    <t>skupina 2            PRŮMYSLOVÁ A OSTATNÍ ODVĚTVÍ 
                              HOSPODÁŘSTVÍ</t>
  </si>
  <si>
    <t>314                      Ostatní zařízení související s výchovou a vzděláváním 
                             mládeže</t>
  </si>
  <si>
    <t>332                      Ochrana památek a péče o kulturní dědictví a národní
                            a historické povědomí</t>
  </si>
  <si>
    <t>338                      Výzkum a vývoj v oblasti kultury, církví a sdělovacích
                            prostředků</t>
  </si>
  <si>
    <t>366                      Správa v oblasti bydlení, komunálních služeb a územního 
                            rozvoje</t>
  </si>
  <si>
    <t>423                      Ochrana zaměstnanců při platební neschopnosti 
                            zaměstnavatelů</t>
  </si>
  <si>
    <t>oddíl 43               Sociální služby a společné činnosti v sociálním
                              zabezpečení a politice zaměstnanosti</t>
  </si>
  <si>
    <t>552                      Ostatní složky a činnosti integrovaného záchranného
                            systému</t>
  </si>
  <si>
    <t>556                      Státní správa v požární ochraně a integrovaném záchranném 
                            systému</t>
  </si>
  <si>
    <t>558                      Výzkum a vývoj v požární ochraně a integrovaném 
                            záchranném systému</t>
  </si>
  <si>
    <t>559                      Ostatní záležitosti požární ochrany a integrovaného
                            záchranného systému</t>
  </si>
  <si>
    <t>oddíl 61               Státní moc, státní správa, územní samospráva a 
                              politické strany</t>
  </si>
  <si>
    <t>Případné rozdíly v korunách v údajích za skutečnost vznikají z důvodu zaokrouhlování</t>
  </si>
  <si>
    <t>4                        PŘIJATÉ TRANSFERY CELKEM</t>
  </si>
  <si>
    <t>VÝDAJE KAPITOLY  VPS  CELKEM</t>
  </si>
  <si>
    <t>Skutečnost 2021 *)</t>
  </si>
  <si>
    <t>Celkem</t>
  </si>
  <si>
    <t xml:space="preserve">   1) Garantovaná půjčka nebyla dosud čerpána.</t>
  </si>
  <si>
    <t>*) Tyto výdaje jsou součástí  celkových výdajů kapitol; údaje bez prostředků z rozpočtu EU/FM</t>
  </si>
  <si>
    <t xml:space="preserve">Skutečnost 
2021 </t>
  </si>
  <si>
    <t xml:space="preserve">             dle programu 29822 PS ČR</t>
  </si>
  <si>
    <t>dle § 113, odst. 2 zákona č. 263/2016 Sb., (Atomový zákon)  převedeno od r. 2017 do kapitoly Ministerstva průmyslu a obchodu (MPO)</t>
  </si>
  <si>
    <t>Skutečnost 
2021 *)</t>
  </si>
  <si>
    <t>111                     Příjem z daní z příjmů fyzických osob</t>
  </si>
  <si>
    <t>1111                   v tom: Příjem z daně z příjmů fyzických osob placené plátci</t>
  </si>
  <si>
    <t>112                     Příjem z daní z příjmů právnických osob</t>
  </si>
  <si>
    <t>121                     Příjem ze všeobecných daní ze zboží a služeb v tuzemsku</t>
  </si>
  <si>
    <t>1211                    v tom: Příjem z daně z přidané hodnoty</t>
  </si>
  <si>
    <t>132                     Příjem z daní a poplatků z provozu motorových vozidel</t>
  </si>
  <si>
    <t>133                     Příjem z poplatků a odvodů v oblasti životního prostředí</t>
  </si>
  <si>
    <t xml:space="preserve">134                     Příjem z místních poplatků z vybraných činností a služeb </t>
  </si>
  <si>
    <t>135                     Příjem z ostatních odvodů z vybraných činností a služeb</t>
  </si>
  <si>
    <t>136                     Příjem ze správních a soudních poplatků</t>
  </si>
  <si>
    <t>137                     Příjem z poplatků na činnost správních úřadů</t>
  </si>
  <si>
    <t>140                     Příjem z daní a cel za zboží a služby ze zahraničí</t>
  </si>
  <si>
    <t>151                     Příjem z daní z majetku</t>
  </si>
  <si>
    <t>152                     Příjem ze zrušených daní z majetkových a kapitálových převodů</t>
  </si>
  <si>
    <t>211                     Příjem z vlastní činnosti</t>
  </si>
  <si>
    <t>212                     Příjem z odvodů organizací s přímým vztahem</t>
  </si>
  <si>
    <t>213                     Příjem z pronájmu nebo pachtu majetku</t>
  </si>
  <si>
    <t>214                     Přijaté výnosy z finančního majetku</t>
  </si>
  <si>
    <t xml:space="preserve">221                     Přijaté sankční platby </t>
  </si>
  <si>
    <t>231                     Příjem z prodeje krátkodobého a drobného dlouhodobého majetku</t>
  </si>
  <si>
    <t xml:space="preserve">232                     Ostatní nedaňové příjmy </t>
  </si>
  <si>
    <t>234                     Příjmy z plateb za využívání výhradních práv k přírodním zdrojům</t>
  </si>
  <si>
    <t>236                     Příjmy z dobrovolného pojistného</t>
  </si>
  <si>
    <t>241                     Splátky půjčených prostředků od podnikatelů</t>
  </si>
  <si>
    <t>243                     Splátky půjčených prostředků od rozpočtů ústřední úrovně</t>
  </si>
  <si>
    <t>244                     Splátky půjčených prostředků od rozpočtů územní úrovně</t>
  </si>
  <si>
    <t>245                     Splátky půjčených prostředků od zřízených a obdobných osob</t>
  </si>
  <si>
    <t>246                     Splátky půjčených prostředků od fyzických osob</t>
  </si>
  <si>
    <t>251                     Příjmy sdílené s Evropskou unií nebo s jejím členským státem</t>
  </si>
  <si>
    <t>311                     Příjem z prodeje dlouhodobého majetku (kromě drobného)</t>
  </si>
  <si>
    <t xml:space="preserve">312                     Ostatní kapitálové příjmy </t>
  </si>
  <si>
    <t>320                     Příjem z prodeje dlouhodobého finančního majetku</t>
  </si>
  <si>
    <t>411                     Neinvestiční přijaté transfery od rozpočtů ústřední úrovně</t>
  </si>
  <si>
    <t>412                     Neinvestiční přijaté transfery od rozpočtů územní úrovně</t>
  </si>
  <si>
    <t>421                     Investiční přijaté transfery od rozpočtů ústřední úrovně</t>
  </si>
  <si>
    <t>422                     Investiční přijaté transfery od rozpočtů územní úrovně</t>
  </si>
  <si>
    <t>4234                               Investiční transfery z finančních  mechanismů</t>
  </si>
  <si>
    <t>1112                             Příjem z daně z příjmů fyzických osob placené poplatníky</t>
  </si>
  <si>
    <t xml:space="preserve">1113                             Příjem z daně z příjmů fyzických osob vybírané srážkou
                                    podle zvláštní sazby daně </t>
  </si>
  <si>
    <t>122, 123             Příjem ze zvláštních daní, poplatků a jiných obdobných peněžitých
                          plnění ze zboží a služeb v tuzemsku</t>
  </si>
  <si>
    <t>12                      Daně, poplatky a jiná obdobná peněžitá plnění ze zboží 
                          a služeb v tuzemsku</t>
  </si>
  <si>
    <t>138                     Příjem z daní, poplatků a jiných obdobných peněžitých plnění 
                           v oblasti hazardních her</t>
  </si>
  <si>
    <t>13                      Daně a poplatky z vybraných činností a služeb</t>
  </si>
  <si>
    <t>14                      Příjem z daní a cel za zboží a služby ze zahraničí</t>
  </si>
  <si>
    <t>15                      Příjem z majetkových daní</t>
  </si>
  <si>
    <t>16                      Příjem z povinného pojistného</t>
  </si>
  <si>
    <t>17                      Ostatní daňové příjmy</t>
  </si>
  <si>
    <t>1                         DAŇOVÉ PŘÍJMY CELKEM
                           (daně,poplatky,pojistné)</t>
  </si>
  <si>
    <t>21                       Příjem z vlastní činnosti a odvody přebytků organizací 
                           s přímým vztahem</t>
  </si>
  <si>
    <t>22                      Přijaté sankční platby a vratky transferů</t>
  </si>
  <si>
    <t>2, 3, 4                NEDAŇOVÉ PŘÍJMY, KAPITÁLOVÉ 
                          PŘÍJMY A PŘIJATÉ TRANSFERY CELKEM</t>
  </si>
  <si>
    <t xml:space="preserve">                          PŘÍJMY STÁTNÍHO ROZPOČTU CELKEM</t>
  </si>
  <si>
    <t>23                      Příjem z prodeje neinvestičního majetku a ostatní nedaňové 
                           příjmy</t>
  </si>
  <si>
    <t>242                     Splátky půjčených prostředků od obecně prospěšných společností 
                           a obdobných osob</t>
  </si>
  <si>
    <t>24                      Přijaté splátky půjčených prostředků</t>
  </si>
  <si>
    <t>25                      Příjmy sdílené s Evropskou unií nebo s jejím členským státem</t>
  </si>
  <si>
    <t>31                      Příjem z prodeje dlouhodobého majetku a ostatní kapitálové 
                           příjmy</t>
  </si>
  <si>
    <t>32                      Příjem z prodeje dlouhodobého finančního majetku</t>
  </si>
  <si>
    <t>413                     Neinvestiční převody z vlastních fondů a ve vztahu k útvarům 
                           bez právní osobnosti</t>
  </si>
  <si>
    <t>425                     Investiční převody z vlastních fondů a ve vztahu k útvarům 
                           bez právní osobnosti</t>
  </si>
  <si>
    <t>502                     Výdaje na ostatní platby za provedenou práci</t>
  </si>
  <si>
    <t>503                     Povinné a zákonné pojistné placené zaměstnavatelem</t>
  </si>
  <si>
    <t>504                     Výdaje na odměny za užití duševního vlastnictví</t>
  </si>
  <si>
    <t>505                     Výdaje na platové a mzdové náhrady</t>
  </si>
  <si>
    <t>50                       Výdaje na platy a obdobné a související výdaje</t>
  </si>
  <si>
    <t>513                     Výdaje na nákup materiálu</t>
  </si>
  <si>
    <t>515                     Výdaje na nákup vody, paliv a energie</t>
  </si>
  <si>
    <t>516                     Výdaje na nákup služeb</t>
  </si>
  <si>
    <t>517                     Výdaje na ostatní nákupy</t>
  </si>
  <si>
    <t>51                       Výdaje na neinvestiční nákupy a související výdaje</t>
  </si>
  <si>
    <t>521                     Neinvestiční transfery podnikatelům</t>
  </si>
  <si>
    <t>522                     Neinvestiční transfery neziskovým a podobným osobám</t>
  </si>
  <si>
    <t>52                       Neinvestiční transfery soukromoprávním osobám</t>
  </si>
  <si>
    <t>531                     Neinvestiční transfery rozpočtům ústřední úrovně</t>
  </si>
  <si>
    <t>532                     Neinvestiční transfery rozpočtům územní úrovně</t>
  </si>
  <si>
    <t>536                     Ostatní neinvestiční transfery jiným rozpočtům a platby daní</t>
  </si>
  <si>
    <t>542                     Náhrady placené fyzickým osobám</t>
  </si>
  <si>
    <t>549                     Ostatní neinvestiční transfery fyzickým osobám</t>
  </si>
  <si>
    <t>54                       Neinvestiční transfery a některé náhrady fyzickým osobám</t>
  </si>
  <si>
    <t>561                     Neinvestiční půjčené prostředky podnikatelům</t>
  </si>
  <si>
    <t>562                     Neinvestiční půjčené prostředky neziskovým a podobným osobám</t>
  </si>
  <si>
    <t>563                     Neinvestiční půjčené prostředky rozpočtům ústřední úrovně</t>
  </si>
  <si>
    <t>564                     Neinvestiční půjčené prostředky rozpočtům územní úrovně</t>
  </si>
  <si>
    <t>565                     Neinvestiční půjčené prostředky příspěvkovým apod. organizacím</t>
  </si>
  <si>
    <t>566                     Neinvestiční půjčené prostředky fyzickým osobám</t>
  </si>
  <si>
    <t xml:space="preserve">579                     Ostatní převody do  Národního fondu </t>
  </si>
  <si>
    <t xml:space="preserve">613                     Pozemky </t>
  </si>
  <si>
    <t>620                     Nákup majetkových podílů a nároků</t>
  </si>
  <si>
    <t>631                     Investiční transfery podnikatelům</t>
  </si>
  <si>
    <t>632                     Investiční transfery neziskovým a podobným osobám</t>
  </si>
  <si>
    <t>633                     Investiční transfery rozpočtům ústřední úrovně</t>
  </si>
  <si>
    <t>634                     Investiční transfery rozpočtům územní úrovně</t>
  </si>
  <si>
    <t>637                     Investiční transfery fyzickým osobám</t>
  </si>
  <si>
    <t>641                     Investiční půjčené prostředky podnikatelům</t>
  </si>
  <si>
    <t>642                     Investiční půjčené prostředky neziskovým a podobným osobám</t>
  </si>
  <si>
    <t>643                     Investiční půjčené prostředky rozpočtům  ústřední úrovně</t>
  </si>
  <si>
    <t>644                     Investiční půjčené prostředky rozpočtům územní úrovně</t>
  </si>
  <si>
    <t>646                     Investiční půjčené prostředky fyzickým osobám</t>
  </si>
  <si>
    <t>671                     Investiční převody Národnímu fondu</t>
  </si>
  <si>
    <t>690                     Ostatní investiční výdaje</t>
  </si>
  <si>
    <t>69                       Ostatní investiční výdaje</t>
  </si>
  <si>
    <t>5025                              Odbytné vyplácené státním zaměstnancům ve správních 
                                      úřadech</t>
  </si>
  <si>
    <t>5028                              Kázeňské odměny poskytnuté formou peněžitých darů
                                      příslušníkům bezpečnostních sborů a vojákům z povolání</t>
  </si>
  <si>
    <t>518                     Výdaje na netransferové převody uvnitř rozpočtové jednotky, 
                           na převzaté povinnosti a na jistoty</t>
  </si>
  <si>
    <t>519                     Výdaje související s neinvestičními nákupy, příspěvky, 
                            náhrady a výdaje na věcné dary</t>
  </si>
  <si>
    <t>534                     Neinvestiční převody vlastním fondům a ve vztahu k útvarům 
                           bez právní osobnosti</t>
  </si>
  <si>
    <t>53                       Neinvestiční transfery veřejnoprávním osobám a mezi 
                            peněžními fondy téže osoby a platby daní</t>
  </si>
  <si>
    <t>551                     Neinvestiční transfery mezinárodním vládním organizacím 
                           a nadnárodním orgánům</t>
  </si>
  <si>
    <t>581                     Výdaje na náhrady za nezpůsobenou újmu a výdaje na náhrady 
                           škod způsobených nezákonným rozhodnutím nebo nesprávným 
                           úředním postupem při výkonu veřejné moci</t>
  </si>
  <si>
    <t>62                       Nákup majetkových podílů a nároků a vklady do fundací 
                           a ústavů</t>
  </si>
  <si>
    <t>636                     Investiční převody vlastním fondům a ve vztahu k útvarům  
                           bez právní osobnosti</t>
  </si>
  <si>
    <t xml:space="preserve">811                      Krátkodobé financování </t>
  </si>
  <si>
    <t xml:space="preserve">812                      Dlouhodobé financování </t>
  </si>
  <si>
    <t xml:space="preserve">81                        Financování z tuzemska </t>
  </si>
  <si>
    <t xml:space="preserve">821                      Krátkodobé financování </t>
  </si>
  <si>
    <t xml:space="preserve">822                      Dlouhodobé financování </t>
  </si>
  <si>
    <t xml:space="preserve">82                        Financování ze zahraničí </t>
  </si>
  <si>
    <t>107                      Rybářství a myslivost</t>
  </si>
  <si>
    <t xml:space="preserve">313                      Školská zařízení pro výkon ústavní a ochranné výchovy </t>
  </si>
  <si>
    <t xml:space="preserve">341                      Sport </t>
  </si>
  <si>
    <t xml:space="preserve">354                      Zdravotnické programy </t>
  </si>
  <si>
    <t>390                      Ostatní činnosti související se službami pro fyzické osoby</t>
  </si>
  <si>
    <t>oddíl 39               Ostatní činnosti související se službami pro fyzické osoby</t>
  </si>
  <si>
    <t>skupina 3             SLUŽBY PRO FYZICKÉ OSOBY</t>
  </si>
  <si>
    <t xml:space="preserve">418                      Dávky osobám se zdravotním postižením </t>
  </si>
  <si>
    <t>433                      Sociální péče a pomoc manželství a rodinám</t>
  </si>
  <si>
    <t xml:space="preserve">511                      Vojenská obrana </t>
  </si>
  <si>
    <t>521                      Ochrana fyzických osob</t>
  </si>
  <si>
    <t xml:space="preserve">538                      Výzkum týkající se bezpečnosti a veřejného pořádku </t>
  </si>
  <si>
    <t xml:space="preserve">539                      Ostatní záležitosti bezpečnosti a veřejného pořádku </t>
  </si>
  <si>
    <t xml:space="preserve">551                      Požární ochrana </t>
  </si>
  <si>
    <t>614                      Všeobecná vnitřní státní správa nezařazená v jiných funkcích</t>
  </si>
  <si>
    <t>615                      Zahraniční služba a záležitosti nezařazené v jiných  funkcích</t>
  </si>
  <si>
    <t>622                      Zahraniční pomoc a mezinárodní spolupráce jinde nezařazená</t>
  </si>
  <si>
    <t xml:space="preserve">oddíl 62               Jiné veřejné služby a činnosti </t>
  </si>
  <si>
    <t>06005 - Program švýcarsko-české spolupráce 2</t>
  </si>
  <si>
    <t>15600 - OP Nástroje pro finanční podporu správy hranic a víz (OP BMVI)</t>
  </si>
  <si>
    <t>15002 - OP Technická pomoc Auditní orgán 2021+</t>
  </si>
  <si>
    <t>15003 - OP Technická pomoc Platební orgán 2021+</t>
  </si>
  <si>
    <t>15004 - OP Technická pomoc CKB AFCOS 2021+</t>
  </si>
  <si>
    <t>17300 - Program EU pro boj proti podvodům</t>
  </si>
  <si>
    <t>15400 - OP Azylového, migračního a integračního fondu (OP AMIF)</t>
  </si>
  <si>
    <t>15500 - OP Fondu pro vnitřní bezpečnost (OP ISF)</t>
  </si>
  <si>
    <t>17044 - NPO Zvýšení efektivity výkonu veřejné správy</t>
  </si>
  <si>
    <t>15001 - OP Technická pomoc - MMR 2021+</t>
  </si>
  <si>
    <t>14100 - OP Rybářství 2021+</t>
  </si>
  <si>
    <t>v tom: politika soudržnosti a oblast vnitřních věcí</t>
  </si>
  <si>
    <t xml:space="preserve">            Nástroj pro propojení Evropy 21+</t>
  </si>
  <si>
    <t>Saldo příjmů a výdajů z operací na účtech SFA včetně výdajů jaderného účtu v kapitole MPO</t>
  </si>
  <si>
    <t xml:space="preserve">Výdaje kryté převodem z jaderného účtu v kapitole Ministerstva průmyslu a obchodu (Správá úložišť radioaktivních odpadů) </t>
  </si>
  <si>
    <t>17029 - NPO Podpora biodiverzity a boj se suchem</t>
  </si>
  <si>
    <t>15101 - Programy přeshraniční spolupráce INTERREG VI-A TP 2021+</t>
  </si>
  <si>
    <t>16100 - Strategický plán SZP – Přímé platby 2023+</t>
  </si>
  <si>
    <t>16201 - Strategický plán SZP – SOT mimo včely 2023+</t>
  </si>
  <si>
    <t>16202 - Strategický plán SZP – SOT včely 2023+</t>
  </si>
  <si>
    <t>F.</t>
  </si>
  <si>
    <t>Skutečnost 2022 *)</t>
  </si>
  <si>
    <t>Skutečnost 
2022</t>
  </si>
  <si>
    <t>17041 - NPO Systémová podpora veřejných investic</t>
  </si>
  <si>
    <t>19000 - Nástroj pro finanční podporu správy hranic a víz (BMVI)</t>
  </si>
  <si>
    <t>12107 - KP Customs 2020</t>
  </si>
  <si>
    <t>15005 - OP Technická pomoc - Ostatní 2021+</t>
  </si>
  <si>
    <t>15104 - Program přeshraniční spolupráce INTERREG VI-A ČR-Rk 2021+</t>
  </si>
  <si>
    <t>15106 - Program přeshraniční spolupráce INTERREG VI-A ČR-Ss 2021+</t>
  </si>
  <si>
    <t>17022 - NPO Snižování spotřeby energie ve veřejném sektoru</t>
  </si>
  <si>
    <t>19501 - Jiné EU Frontex 21+</t>
  </si>
  <si>
    <t>16803 - Program pro jednotný trh - Cosme</t>
  </si>
  <si>
    <t>17052 - NPO Podpora výzku. a výv. v podn. a zavád. inovací. do podn. praxe</t>
  </si>
  <si>
    <t>328 - Český telekomunikační úřad</t>
  </si>
  <si>
    <t>16000 - Strategický plán SZP – Rozvoj venkova 2023 +</t>
  </si>
  <si>
    <t>16203 - SOT – mimo Strategický plán 2023+</t>
  </si>
  <si>
    <t>16700 - Program digitální Evropa</t>
  </si>
  <si>
    <t>17062 - NPO Národní plán na posíl. onkologic. prevenc. a péče</t>
  </si>
  <si>
    <t>19503 - Jiné EU EUIPO 2021+</t>
  </si>
  <si>
    <t>364 - Digitální a informační agentura</t>
  </si>
  <si>
    <t>Programy především v režimu sdíleného řízení</t>
  </si>
  <si>
    <t>Skutečnost 2021</t>
  </si>
  <si>
    <t>Skutečnost 2022</t>
  </si>
  <si>
    <t>Skutečnost 
2022 *)</t>
  </si>
  <si>
    <t>Saldo příjmů a výdajů z operací na účtech SFA bez výdajů jaderného účtu v kapitole MPO</t>
  </si>
  <si>
    <t>Skutečnost 2023</t>
  </si>
  <si>
    <t>Limit záruky
v roce 2025</t>
  </si>
  <si>
    <t>Skutečnost 
2023</t>
  </si>
  <si>
    <t>Státní rozpočet 2025</t>
  </si>
  <si>
    <t>Skutečnost 
2023 *)</t>
  </si>
  <si>
    <t>06006 - EHP/Norsko 4</t>
  </si>
  <si>
    <t xml:space="preserve">CELKEM za kapitolu - výzkum vývoj a inovace </t>
  </si>
  <si>
    <t>17012 - NPO - grant Digitální systémy veřejné správy</t>
  </si>
  <si>
    <t>17100 - Modernizační fond</t>
  </si>
  <si>
    <t>19502 - Jiné EU EMCDDA /EUDA 21+</t>
  </si>
  <si>
    <t>17011 - NPO - grant Digitální služby občanům a firmám</t>
  </si>
  <si>
    <t>19200 - Nástroj pro sousedství a rozvojovou a mezinárodní spolupráci (NDICI)</t>
  </si>
  <si>
    <t>17073 - NPO Komplex. ref. por. pro ren. vlnu (REPowerEU)</t>
  </si>
  <si>
    <t>19100 - Nástroj pro finanční podporu vybavení pro celní kontroly</t>
  </si>
  <si>
    <t>18500 - Program EU pro zaměstnanost a sociální inovace</t>
  </si>
  <si>
    <t>15103 - Program přeshraniční spolupráce INTERREG VI-A ČR-Sl 2021+</t>
  </si>
  <si>
    <t>17014 - NPO - grant Dig. ekon. a spol., inov. start.</t>
  </si>
  <si>
    <t>18801 - AMIF 2021+ Evropská migrační síť</t>
  </si>
  <si>
    <t>15105 - Program přeshraniční spolupráce INTERREG VI-A ČR-Bv 2021+</t>
  </si>
  <si>
    <t>17077 - NPO Pov. říz. v živ. p. obl. obn. z.e. (REPowerEU)</t>
  </si>
  <si>
    <t>18600 - Life 2021+</t>
  </si>
  <si>
    <t>17016 - NPO Zrychlení a digitalizace stavebního řízení</t>
  </si>
  <si>
    <t>17020 - NPO - grant Dostupné bydlení komponenta 2.10</t>
  </si>
  <si>
    <t>16801 - Program pro jednotný trh - veterinární programy pro nákazy zvířat a zoonózy</t>
  </si>
  <si>
    <t>17032 - NPO Adaptace školních programů</t>
  </si>
  <si>
    <t>17053 - NPO Strat. říz. a mez. konk. ek. výz., výv a inov.</t>
  </si>
  <si>
    <t>17074 - NPO Pod. zel. dov. a udr. na v. š. (REPowerEU)</t>
  </si>
  <si>
    <t>17017 - NPO Digitální transformace veřejné správy</t>
  </si>
  <si>
    <t>378 - Národní úřad pro kybernetickou a informační bezpečnost</t>
  </si>
  <si>
    <t xml:space="preserve">CELKEM </t>
  </si>
  <si>
    <t>CELKEM - výzkum vývoj a inovace</t>
  </si>
  <si>
    <t xml:space="preserve">z toho: Nástroj pro oživení a odolnost (Národní plán obnovy) výdaje kryté grantem </t>
  </si>
  <si>
    <t>Skutečnost 2023 *)</t>
  </si>
  <si>
    <t>*) Poznámka: Z důvodu srovnatelnosti skutečnost uvedena včetně rozpočtových opatření do jiných kapitol.</t>
  </si>
  <si>
    <t>dle  UV č. 968/2009</t>
  </si>
  <si>
    <t>Státní záruky za úvěry a splátky úvěrů v roce 2026</t>
  </si>
  <si>
    <t>2026/</t>
  </si>
  <si>
    <t>417                     Příjem náhrad za nezpůsobenou újmu a příjem náhrad škod
                           způsobených nezákonným rozhodnutím nebo nesprávným úředním 
                           postupem při výkonu veřejné moci</t>
  </si>
  <si>
    <t>STÁTNÍ  ROZPOČET 2026</t>
  </si>
  <si>
    <t>STÁTNÍ ROZPOČET 2026</t>
  </si>
  <si>
    <t>CELKEM za kapitolu FM</t>
  </si>
  <si>
    <t>CELKEM 06005 - Program švýcarsko-české spolupráce 2</t>
  </si>
  <si>
    <t>CELKEM 06006 - EHP/Norsko 4</t>
  </si>
  <si>
    <t>CELKEM za kapitolu EU</t>
  </si>
  <si>
    <t>18200 - Mechanismus civilní ochrany EU</t>
  </si>
  <si>
    <t>17800 - Erasmus + 2021+</t>
  </si>
  <si>
    <t>CELKEM za kapitolu - výzkum vývoj a inovace EU</t>
  </si>
  <si>
    <t>17024 - NPO Čistá mobilita</t>
  </si>
  <si>
    <t>18100 - Program Spravedlnost (Justice)</t>
  </si>
  <si>
    <t xml:space="preserve">           společná zemědělská politika </t>
  </si>
  <si>
    <t xml:space="preserve">Národní plán obnovy Dostupné bydlení  2.10 - výdaje kryté zápůjčkou vedeno mimo ukazatel EU </t>
  </si>
  <si>
    <t>90100 - využití výnosů z zdražby povolenek §7 odst.6 z.č. 383/2012 Sb.</t>
  </si>
  <si>
    <t>19720 - NPO - zápůjčka Dostupné bydlení komponenta 2.10</t>
  </si>
  <si>
    <t>VÝDAJE, KTERÉ JSOU NEBO MAJÍ BÝT KRYTY Z ROZPOČTU EVROPSKÉ UNIE VČETNĚ STANOVENÉHO PODÍLU STÁTNÍHO ROZPOČTU NA FINANCOVÁNÍ TĚCHTO VÝDAJŮ VČETNĚ 
SPOLEČNÉ ZEMĚDĚLSKÉ POLITIKY</t>
  </si>
  <si>
    <t>Státní rozpočet 2026</t>
  </si>
  <si>
    <t>Digitální a informační agentura</t>
  </si>
  <si>
    <t>STÁTNÍ ZÁRUKY ZA ÚVĚRY A SPLÁTKY ÚVĚRŮ V ROCE 2026</t>
  </si>
  <si>
    <t>Limit záruky
v roce 2026</t>
  </si>
  <si>
    <t>Skutečnost 2024 *)</t>
  </si>
  <si>
    <t>Index 2026/2025</t>
  </si>
  <si>
    <t>Národní úřad pro kybernetickou 
a informační bezpečnost</t>
  </si>
  <si>
    <t>Skutečnost 
2024</t>
  </si>
  <si>
    <t>Index 
2026/2025</t>
  </si>
  <si>
    <t>Skutečnost 
2024 *)</t>
  </si>
  <si>
    <t>Skutečnost 2024</t>
  </si>
  <si>
    <t>Index    
2026/2025</t>
  </si>
  <si>
    <t xml:space="preserve">Státní záruka </t>
  </si>
  <si>
    <t>Předpokládaná výše splátek v roce 2026</t>
  </si>
  <si>
    <t>Kompenzace nákladů vzniklých ČNB v souvislosti s uzavřením a plněním dohod o poskytnutí bilaterálních půjček MMF</t>
  </si>
  <si>
    <r>
      <t xml:space="preserve">            Záruka na zajištění půjčky ČNB pro MMF (UV č. 1173/2020)</t>
    </r>
    <r>
      <rPr>
        <vertAlign val="superscript"/>
        <sz val="10"/>
        <rFont val="Times New Roman"/>
        <family val="1"/>
        <charset val="238"/>
      </rPr>
      <t>1)</t>
    </r>
  </si>
  <si>
    <t>646 EUR</t>
  </si>
  <si>
    <t>Podepsání smluv</t>
  </si>
  <si>
    <t>Záruky členských zemí EU za úvěry EIB zemím Afriky, Karibiku a Pacifiku</t>
  </si>
  <si>
    <t xml:space="preserve">            Smlouva o poskytnutí záruky a Smlouva o správě nedoplatků</t>
  </si>
  <si>
    <t>Státní záruka ze zákona č. 228/2020 Sb., o poskytnutí státní záruky na zajištění dluhů ČMZRB, a.s. (nyní NRB, a.s.)</t>
  </si>
  <si>
    <t xml:space="preserve">            Portfoliové záruky Národní rozvojové banky, a.s. k úvěrům komerčních bank (program COVID III)</t>
  </si>
  <si>
    <t>Kancelář veřejného ochránce práv a ochránce práv dětí</t>
  </si>
  <si>
    <t>Ministerstvo dopravy</t>
  </si>
  <si>
    <t>113                     Příjem z některých dalších přímých daní</t>
  </si>
  <si>
    <t>11                      Daně z příjmů, zisku a kapitálových výnosů 
                          a některé další přímé daně</t>
  </si>
  <si>
    <t>161, 162              Příjem z pojistného na sociální zabezpečení a z příspěvku na státní 
                           politiku zaměstnanosti</t>
  </si>
  <si>
    <t>STÁTNÍ  ROZPOČET  2026</t>
  </si>
  <si>
    <t>OBJEM PROSTŘEDKŮ NA PLATY, OSTATNÍ PLATBY ZA PROVEDNOU PRÁCI (OSTATNÍ OSOBNÍ NÁKLADY) A POČTY MÍST V ORGANIZAČNÍCH SLOŽKÁCH STÁTU A PŘÍSPĚVKOVÝCH ORGANIZACÍCH</t>
  </si>
  <si>
    <t>PROSTŘEDKY</t>
  </si>
  <si>
    <t>v tom :</t>
  </si>
  <si>
    <t>z toho:</t>
  </si>
  <si>
    <t xml:space="preserve"> KAPITOLY</t>
  </si>
  <si>
    <t xml:space="preserve">NA PLATY </t>
  </si>
  <si>
    <t xml:space="preserve">OSTATNÍ </t>
  </si>
  <si>
    <t xml:space="preserve"> PROSTŘEDKY</t>
  </si>
  <si>
    <t>POČET</t>
  </si>
  <si>
    <t>z toho</t>
  </si>
  <si>
    <t>Platy podle ZP</t>
  </si>
  <si>
    <t>Příslušníci/vojáci</t>
  </si>
  <si>
    <t>Platy podle ZSS</t>
  </si>
  <si>
    <t>Platy SZ a odvoz.</t>
  </si>
  <si>
    <t>A OSTATNÍ PLATBY ZA</t>
  </si>
  <si>
    <t>PLATBY</t>
  </si>
  <si>
    <t>NA PLATY</t>
  </si>
  <si>
    <t>MÍST</t>
  </si>
  <si>
    <t xml:space="preserve">Platy představitelů </t>
  </si>
  <si>
    <t>MÍST*</t>
  </si>
  <si>
    <t>PROVEDENOU PRÁCI</t>
  </si>
  <si>
    <t>ZA PROV. PRÁCI</t>
  </si>
  <si>
    <t>státní moci</t>
  </si>
  <si>
    <t xml:space="preserve"> Kancelář prezidenta republiky</t>
  </si>
  <si>
    <t xml:space="preserve"> Poslanecká sněmovna Parlamentu</t>
  </si>
  <si>
    <t xml:space="preserve"> Senát Parlamentu</t>
  </si>
  <si>
    <t xml:space="preserve"> Úřad vlády České republiky</t>
  </si>
  <si>
    <t xml:space="preserve"> Ministerstvo zahraničních věcí</t>
  </si>
  <si>
    <t xml:space="preserve"> Ministerstvo obrany                                       </t>
  </si>
  <si>
    <t xml:space="preserve"> Národní bezpečnostní úřad</t>
  </si>
  <si>
    <t xml:space="preserve"> Kancelář veřejného ochránce práv a ochránce práv dětí</t>
  </si>
  <si>
    <t xml:space="preserve"> Ministerstvo financí                       </t>
  </si>
  <si>
    <t xml:space="preserve"> Ministerstvo práce a sociálních věcí</t>
  </si>
  <si>
    <t xml:space="preserve"> Ministerstvo vnitra                                        </t>
  </si>
  <si>
    <t xml:space="preserve"> Ministerstvo životního prostředí</t>
  </si>
  <si>
    <t xml:space="preserve"> Ministerstvo pro místní rozvoj</t>
  </si>
  <si>
    <t xml:space="preserve"> Grantová agentura České republiky</t>
  </si>
  <si>
    <t xml:space="preserve"> Ministerstvo průmyslu a obchodu</t>
  </si>
  <si>
    <t xml:space="preserve"> Ministerstvo dopravy </t>
  </si>
  <si>
    <t xml:space="preserve"> Český telekomunikační úřad</t>
  </si>
  <si>
    <t xml:space="preserve"> Ministerstvo zemědělství</t>
  </si>
  <si>
    <t xml:space="preserve"> Ministerstvo školství, mládeže a tělovýchovy</t>
  </si>
  <si>
    <t xml:space="preserve"> Ministerstvo kultury</t>
  </si>
  <si>
    <t xml:space="preserve"> Ministerstvo zdravotnictví</t>
  </si>
  <si>
    <t xml:space="preserve"> Ministerstvo spravedlnosti</t>
  </si>
  <si>
    <t xml:space="preserve"> Úřad pro ochranu osobních údajů</t>
  </si>
  <si>
    <t xml:space="preserve"> Úřad průmyslového vlastnictví</t>
  </si>
  <si>
    <t xml:space="preserve"> Český statistický úřad                                     </t>
  </si>
  <si>
    <t xml:space="preserve"> Český úřad zeměměřický a katastrální</t>
  </si>
  <si>
    <t xml:space="preserve"> Český báňský úřad</t>
  </si>
  <si>
    <t xml:space="preserve"> Energetický regulační úřad</t>
  </si>
  <si>
    <t xml:space="preserve"> Úřad pro ochranu hospodářské soutěže</t>
  </si>
  <si>
    <t xml:space="preserve"> Ústav pro studium totalitních režimů</t>
  </si>
  <si>
    <t xml:space="preserve"> Ústavní soud</t>
  </si>
  <si>
    <t xml:space="preserve"> Úřad Národní rozpočtové rady</t>
  </si>
  <si>
    <t xml:space="preserve"> Akademie věd České republiky</t>
  </si>
  <si>
    <t xml:space="preserve"> Národní sportovní agentura</t>
  </si>
  <si>
    <t xml:space="preserve"> Digitální a informační agentura</t>
  </si>
  <si>
    <t xml:space="preserve"> Úřad pro dohled nad hospodařením 
 politických stran a politických hnutí</t>
  </si>
  <si>
    <t xml:space="preserve"> Rada pro rozhlasové a televizní vysílání</t>
  </si>
  <si>
    <t xml:space="preserve"> Správa státních hmotných rezerv</t>
  </si>
  <si>
    <t xml:space="preserve"> Státní úřad pro jadernou bezpečnost</t>
  </si>
  <si>
    <t xml:space="preserve"> Generální inspekce bezpečnostních sborů</t>
  </si>
  <si>
    <t xml:space="preserve"> Technologická agentura České republiky</t>
  </si>
  <si>
    <t xml:space="preserve"> Národní úřad pro kybernetickou a informační bezpečnost </t>
  </si>
  <si>
    <t xml:space="preserve"> Nejvyšší kontrolní úřad</t>
  </si>
  <si>
    <t>* Přepočtené počty míst na úvazky v celoročním vyjádření. Údaje jsou zaokrouhleny na 2 desetinná místa a zobrazeny jako čísla celá</t>
  </si>
  <si>
    <t>OBJEM PROSTŘEDKŮ NA PLATY, OSTATNÍ PLATBY ZA PROVEDNOU PRÁCI A POČTY MÍST V ÚSTŘEDNÍCH ORGÁNECH STÁTNÍ SPRÁVY</t>
  </si>
  <si>
    <t>5011 (Platy podle ZP)</t>
  </si>
  <si>
    <t>5012 (Příslušníci/vojáci)</t>
  </si>
  <si>
    <t>5013 (Platy podle ZSS)</t>
  </si>
  <si>
    <t>5014 (Platy SZ a odvoz.)</t>
  </si>
  <si>
    <t>ZAMĚSTNANCŮ</t>
  </si>
  <si>
    <t>A OSTATNÍ PLATBY</t>
  </si>
  <si>
    <t xml:space="preserve">OBJEM PROSTŘEDKŮ NA PLATY, OSTATNÍ PLATBY ZA PROVEDNOU PRÁCI A POČTY MÍST V  ORGANIZAČNÍCH  SLOŽKÁCH  STÁTU  -  STÁTNÍ  SPRÁVA </t>
  </si>
  <si>
    <t xml:space="preserve"> Ministerstvo financí</t>
  </si>
  <si>
    <t xml:space="preserve">                      Generální finanční ředitelství</t>
  </si>
  <si>
    <t xml:space="preserve">                      Finanční analytický úřad</t>
  </si>
  <si>
    <t xml:space="preserve">                      Úřad práce   </t>
  </si>
  <si>
    <t xml:space="preserve">                      Česká správa sociálního zabezpečení</t>
  </si>
  <si>
    <t xml:space="preserve">                      Úřad pro mezinárodně právní ochranu dětí</t>
  </si>
  <si>
    <t xml:space="preserve">                      Státní úřad inspekce práce</t>
  </si>
  <si>
    <t xml:space="preserve"> Ministerstvo vnitra</t>
  </si>
  <si>
    <t xml:space="preserve">                      Složky Ministerstva vnitra </t>
  </si>
  <si>
    <t xml:space="preserve">                     Česká  inspekce životního prostředí</t>
  </si>
  <si>
    <t xml:space="preserve">                     Správa Národního parku České Švýcarsko</t>
  </si>
  <si>
    <t xml:space="preserve">                     Agentura ochrany přírody a krajiny ČR</t>
  </si>
  <si>
    <t xml:space="preserve">                     Puncovní úřad</t>
  </si>
  <si>
    <t xml:space="preserve">                     Česká obchodní inspekce</t>
  </si>
  <si>
    <t xml:space="preserve">                     Státní egergetická inspekce</t>
  </si>
  <si>
    <t xml:space="preserve">                     Úřad pro normalizaci, metrologii a státní zkušebnictví</t>
  </si>
  <si>
    <t xml:space="preserve">                     Český úřad pro zkoušení zbraní a střeliva</t>
  </si>
  <si>
    <t xml:space="preserve">                     Úřad pro civilní letectví</t>
  </si>
  <si>
    <t xml:space="preserve">                     Státní plavební správa</t>
  </si>
  <si>
    <t xml:space="preserve">                     Drážní úřad</t>
  </si>
  <si>
    <t xml:space="preserve">                     Drážní inspekce</t>
  </si>
  <si>
    <t xml:space="preserve">                     Ústav pro odborné zjišťování příčin leteckých nehod</t>
  </si>
  <si>
    <t xml:space="preserve">                     Dopravní a energetický stavební úřad</t>
  </si>
  <si>
    <t xml:space="preserve">                     Inspekce silniční dopravy</t>
  </si>
  <si>
    <t xml:space="preserve">                     Státní veterinární správa</t>
  </si>
  <si>
    <t xml:space="preserve">                     Ústřední kontrolní a zkušební ústav zemědělský </t>
  </si>
  <si>
    <t xml:space="preserve">                     Státní zemědělská a potravinářská inspekce</t>
  </si>
  <si>
    <t xml:space="preserve">                     Česká plemenářská inspekce </t>
  </si>
  <si>
    <t xml:space="preserve">                     Ústav pro státní kontrolu veterinárních biopreparátů a léčiv</t>
  </si>
  <si>
    <t xml:space="preserve">                     Státní pozemkový úřad</t>
  </si>
  <si>
    <t xml:space="preserve">                     Česká školní inspekce</t>
  </si>
  <si>
    <t xml:space="preserve">                     Státní ústav pro kontrolu léčiv</t>
  </si>
  <si>
    <t xml:space="preserve">                     Krajské hygienické stanice </t>
  </si>
  <si>
    <t xml:space="preserve">                      Katastrální úřady</t>
  </si>
  <si>
    <t xml:space="preserve">                      Zeměměřické a katastrální inspektoráty</t>
  </si>
  <si>
    <t xml:space="preserve">                      Zeměměřický úřad</t>
  </si>
  <si>
    <t xml:space="preserve">                       Archiv bezpečnostních složek </t>
  </si>
  <si>
    <t xml:space="preserve">OBJEM PROSTŘEDKŮ NA PLATY, OSTATNÍ PLATBY ZA PROVEDNOU PRÁCI A POČTY MÍST VE  SLOŽKÁCH  OBRANY,  BEZPEČNOSTI, CELNÍ  A  PRÁVNÍ  OCHRANY </t>
  </si>
  <si>
    <t xml:space="preserve">OBJEM PROSTŘEDKŮ NA PLATY, OSTATNÍ PLATBY ZA PROVEDNOU PRÁCI A POČTY MÍST V  OSTATNÍCH  ORGANIZAČNÍCH  SLOŽKÁCH STÁTU  </t>
  </si>
  <si>
    <t xml:space="preserve">OBJEM PROSTŘEDKŮ NA PLATY, OSTATNÍ OSOBNÍ NÁKLADY A POČTY MÍST V PŘÍSPĚVKOVÝCH ORGANIZACÍCH  </t>
  </si>
  <si>
    <t>Platy Příslušníci/vojáci</t>
  </si>
  <si>
    <t>OSOBNÍ</t>
  </si>
  <si>
    <t>NÁKLADY</t>
  </si>
  <si>
    <t>POČTY MÍST ZAPOJENÝCH DO OBLASTI ČERPÁNÍ PROSTŘEDKŮ Z ROZPOČTU EVROPSKÉ UNIE A FINANČNÍCH MECHANISMŮ ZA OBLAST ORGANIZAČNÍCH SLOŽEK STÁTU A PŘÍSPĚVKOVÝCH ORGANIZACÍ</t>
  </si>
  <si>
    <r>
      <t>Administrativní personální kapacity</t>
    </r>
    <r>
      <rPr>
        <b/>
        <vertAlign val="superscript"/>
        <sz val="12"/>
        <rFont val="Times New Roman"/>
        <family val="1"/>
        <charset val="238"/>
      </rPr>
      <t>1)</t>
    </r>
    <r>
      <rPr>
        <b/>
        <sz val="12"/>
        <rFont val="Times New Roman"/>
        <family val="1"/>
        <charset val="238"/>
      </rPr>
      <t>/ Ostatní personální kapacity</t>
    </r>
    <r>
      <rPr>
        <b/>
        <vertAlign val="superscript"/>
        <sz val="12"/>
        <rFont val="Times New Roman"/>
        <family val="1"/>
        <charset val="238"/>
      </rPr>
      <t>2)</t>
    </r>
  </si>
  <si>
    <t>A - platy zaměstnanců na služebních místech dle zákona o státní službě
B -platy zaměstnanců vyjma těch na služebních místech dle zákona o státní službě
C - podseskupení položek 502 (OSS); ostatní osobní náklady (SPO)</t>
  </si>
  <si>
    <t>Průměrný přepočtený počet míst</t>
  </si>
  <si>
    <r>
      <t xml:space="preserve">Kmenoví zaměstnanci (přepočet na úvazky a celorok) </t>
    </r>
    <r>
      <rPr>
        <vertAlign val="superscript"/>
        <sz val="12"/>
        <rFont val="Times New Roman"/>
        <family val="1"/>
        <charset val="238"/>
      </rPr>
      <t>3)</t>
    </r>
  </si>
  <si>
    <r>
      <t xml:space="preserve">Kmenoví zaměstnanci (plat plně SR) - motivace (fyzické osoby) </t>
    </r>
    <r>
      <rPr>
        <vertAlign val="superscript"/>
        <sz val="12"/>
        <rFont val="Times New Roman"/>
        <family val="1"/>
        <charset val="238"/>
      </rPr>
      <t>4)</t>
    </r>
  </si>
  <si>
    <r>
      <t xml:space="preserve">Jednorázové navýšení (přepočet na úvazky a celorok) </t>
    </r>
    <r>
      <rPr>
        <vertAlign val="superscript"/>
        <sz val="12"/>
        <rFont val="Times New Roman"/>
        <family val="1"/>
        <charset val="238"/>
      </rPr>
      <t>5)</t>
    </r>
  </si>
  <si>
    <t xml:space="preserve">Úřad vlády České republiky </t>
  </si>
  <si>
    <t>Administrativní personální kapacity</t>
  </si>
  <si>
    <t>A</t>
  </si>
  <si>
    <t>B</t>
  </si>
  <si>
    <t>C</t>
  </si>
  <si>
    <t>x</t>
  </si>
  <si>
    <t>Ostatní personální kapacity</t>
  </si>
  <si>
    <t>Souhrn</t>
  </si>
  <si>
    <t xml:space="preserve">Souhrn 
</t>
  </si>
  <si>
    <t xml:space="preserve">Ostatní personální kapacity 
</t>
  </si>
  <si>
    <t xml:space="preserve">Souhrn
</t>
  </si>
  <si>
    <t>Akademie věd</t>
  </si>
  <si>
    <t>Souhrn administrativní personální kapacity</t>
  </si>
  <si>
    <t>Souhrn ostatní personální kapacity</t>
  </si>
  <si>
    <r>
      <rPr>
        <vertAlign val="superscript"/>
        <sz val="10"/>
        <rFont val="Times New Roman CE"/>
        <charset val="238"/>
      </rPr>
      <t xml:space="preserve">1) </t>
    </r>
    <r>
      <rPr>
        <sz val="10"/>
        <rFont val="Times New Roman CE"/>
        <charset val="238"/>
      </rPr>
      <t>Implementační struktura programů spolufinancovaných z ESI fondů podle usnesení vlády č. 444/2014 a fondů AMF, FVB, OP PMP.</t>
    </r>
  </si>
  <si>
    <r>
      <rPr>
        <vertAlign val="superscript"/>
        <sz val="10"/>
        <rFont val="Times New Roman CE"/>
        <charset val="238"/>
      </rPr>
      <t>2)</t>
    </r>
    <r>
      <rPr>
        <sz val="10"/>
        <rFont val="Times New Roman CE"/>
        <charset val="238"/>
      </rPr>
      <t xml:space="preserve"> Realizace programů/projektů EU/FM.</t>
    </r>
  </si>
  <si>
    <r>
      <rPr>
        <vertAlign val="superscript"/>
        <sz val="10"/>
        <rFont val="Times New Roman"/>
        <family val="1"/>
        <charset val="238"/>
      </rPr>
      <t>4)</t>
    </r>
    <r>
      <rPr>
        <sz val="10"/>
        <rFont val="Times New Roman"/>
        <family val="1"/>
        <charset val="238"/>
      </rPr>
      <t xml:space="preserve"> Fyzický počet zaměstnanců jejichž plat je plně hrazen ze SR a zároveň součástí osobních nákladů je finanční motivace dle usnesení vlády č. 444/2014, případně fyzický počet zaměstnanců v rámci ostatních personálních kapacit jejichž plat je plně hrazen ze SR a na které se vztahuje finanční motivace. </t>
    </r>
  </si>
  <si>
    <r>
      <rPr>
        <vertAlign val="superscript"/>
        <sz val="10"/>
        <rFont val="Times New Roman"/>
        <family val="1"/>
        <charset val="238"/>
      </rPr>
      <t xml:space="preserve">5) </t>
    </r>
    <r>
      <rPr>
        <sz val="10"/>
        <rFont val="Times New Roman"/>
        <family val="1"/>
        <charset val="238"/>
      </rPr>
      <t>Přepočtený počet míst zaměstnanců (zohlednění úvazků i přepočtu na celorok) s vazbou na každoroční jednorázové navyšování/snižování. Údaje jsou zaokrouhleny na 2 desetinná místa a zobrazeny jako čísla celá.</t>
    </r>
  </si>
  <si>
    <t>VÝVOJOVÁ ŘADA PROSTŘEDKŮ NA PLATY A OSTATNÍ PLATBY ZA PROVEDENOU PRÁCI, POČTY MÍST ZAMĚSTNANCŮ A PRŮMĚRNÉ PLATY V ORGANIZAČNÍCH SLOŽKÁCH STÁTU A PŘÍSPĚVKOVÝCH ORGANIZACÍCH</t>
  </si>
  <si>
    <t>SZÚ  2022</t>
  </si>
  <si>
    <t>SZÚ  2023</t>
  </si>
  <si>
    <t>SZÚ  2024</t>
  </si>
  <si>
    <t>SR  2025</t>
  </si>
  <si>
    <t xml:space="preserve"> PRŮMĚRNÝ</t>
  </si>
  <si>
    <t>PLAT</t>
  </si>
  <si>
    <t>v mil. EUR</t>
  </si>
  <si>
    <t>Splatnost
rok</t>
  </si>
  <si>
    <t>Dotace na podporu exportu -  Česká exportní 
banka, a.s.</t>
  </si>
  <si>
    <t xml:space="preserve">Majetková újma peněžních ústavů      </t>
  </si>
  <si>
    <t>Realizace státních záruk</t>
  </si>
  <si>
    <t>Realizace státních záruk za úvěry přijaté ČMZRB</t>
  </si>
  <si>
    <t>Dotace na podporu exportu -  doplnění pojistných fondů EGAP, a.s.</t>
  </si>
  <si>
    <t>Dorovnání úrokových rozdílů u vývozních úvěrů (ČEB)</t>
  </si>
  <si>
    <t>EGAP, a.s. - zvýšení základního kapitálu</t>
  </si>
  <si>
    <t>EGAP, a.s. - fond na záruky COVID-19</t>
  </si>
  <si>
    <t>EGAP, a.s. - fond na záruky EGAP Plus</t>
  </si>
  <si>
    <t>Penzijní připojištění a doplňkové penzijní spoření</t>
  </si>
  <si>
    <t xml:space="preserve">Jednorázové náhrady ke zmírnění některých křivd způsobených komunistickým režimem </t>
  </si>
  <si>
    <t>Odškodnění obětem trestné činnosti, škody způsobené při výkonu veřejné moci, soudní spory z titulu ochrany osobnosti, soudní řízení o omezení vlastnického práva, ostatní náhrady</t>
  </si>
  <si>
    <t>Valorizace náhrad za ztrátu na výdělku po skončení pracovní neschopnosti z titulu odpovědnosti armády bývalého SSSR</t>
  </si>
  <si>
    <t>Český svaz bojovníků za svobodu</t>
  </si>
  <si>
    <t>Konfederace politických vězňů</t>
  </si>
  <si>
    <t>Československá obec legionářská</t>
  </si>
  <si>
    <t>Masarykovo demokratické hnutí</t>
  </si>
  <si>
    <t>Sdružení bývalých politických vězňů ČR</t>
  </si>
  <si>
    <t xml:space="preserve">Ústav TGM, o.p.s. </t>
  </si>
  <si>
    <t>Československý ústav zahraniční</t>
  </si>
  <si>
    <t>Platforma evropské paměti a svědomí</t>
  </si>
  <si>
    <t>Spolek pro zachování odkazu českého odboje</t>
  </si>
  <si>
    <t>Spolek Bez komunistů.cz</t>
  </si>
  <si>
    <t>Památník Šoa Praha</t>
  </si>
  <si>
    <t>Příspěvek politickým stranám</t>
  </si>
  <si>
    <t>Úhrada volebních nákladů politickým stranám</t>
  </si>
  <si>
    <t>Prostředky pro řešení aktuálních problémů územních samosprávných celků</t>
  </si>
  <si>
    <t>Výdaje stanovené zvláštními zákony nebo dalšími právními předpisy</t>
  </si>
  <si>
    <t>Příspěvek obcím na zmírnění dopadu poklesu daňových příjmů v roce 2020 v souvislosti s epidemií SARS COV-2</t>
  </si>
  <si>
    <t>Příspěvek obcím a krajům na zmírnění dopadů zákona o kompenzačním bonusu</t>
  </si>
  <si>
    <t>Pojistné zdravotního pojištění - platba státu</t>
  </si>
  <si>
    <t>Převod prostředků na zvláštní účet rezervy pro důchodovou reformu</t>
  </si>
  <si>
    <t>Prodej kolkových známek - provize České poště</t>
  </si>
  <si>
    <t>Souhrnné pojištění vozidel</t>
  </si>
  <si>
    <t>Poplatky  za vedení účtů peněžním ústavům</t>
  </si>
  <si>
    <t>Výdaje na správu a vedení účtů vládních úvěrů</t>
  </si>
  <si>
    <t>Výdaje na volby celkem</t>
  </si>
  <si>
    <t>Výdaje na závazky vyplývající z mezinárodních smluv pro příjem pomoci z rozpočtu EU a FM</t>
  </si>
  <si>
    <t>Mezinárodní spory (dohody o podpoře a ochraně investic apod.) a výdaje spojené se zrušením ČKA</t>
  </si>
  <si>
    <t xml:space="preserve">Výdaje na financování programů EU </t>
  </si>
  <si>
    <t>Pozemkové úpravy</t>
  </si>
  <si>
    <t>Prostředky na financování zapojení občanů ČR do civilních struktur Evropské unie a dalších mezinárodních vládních organizací a do volebních pozorovatelských misí</t>
  </si>
  <si>
    <t>Náhrady výdajů územním samosprávným celkům - doplatek za předchozí rok</t>
  </si>
  <si>
    <t>Prostředky na  zabezpečení funkce finančního manažera úvěrů přijatých ČR</t>
  </si>
  <si>
    <t>Platby mezinárodním finančním institucím a fondům</t>
  </si>
  <si>
    <t>Datové schránky</t>
  </si>
  <si>
    <t>Kompenzace nákladů vzniklých ČNB v souvislosti s uzavřením a plněním dohody o poskytnutí bilaterální půjčky MMF</t>
  </si>
  <si>
    <t>Prostředky na financování stáží zaměstnanců české státní správy v institucích EU</t>
  </si>
  <si>
    <t>Výdaje na sčítání lidu, domů a bytů 2021</t>
  </si>
  <si>
    <t>Náhrady vyplácené prostřednictvím krajských úřadů podle zvláštních předpisů</t>
  </si>
  <si>
    <t>Prostředky na pokrytí dopadu zvýšené obsazenosti funkčních míst a nového modelu financování platů v regionálním školství</t>
  </si>
  <si>
    <t>Prostředky na podporu podnikání</t>
  </si>
  <si>
    <t>Prostředky na podporu veřejného sektoru</t>
  </si>
  <si>
    <t>Prostředky na podporu hospodářství</t>
  </si>
  <si>
    <t xml:space="preserve">Výkon funkce předsednictví ČR v Radě EU </t>
  </si>
  <si>
    <t>Odvod vlastních zdrojů Evropské unie do rozpočtu Evropské unie</t>
  </si>
  <si>
    <t>Bilaterální příspěvek do rozpočtu Nástroje pro mimořádnou podporu</t>
  </si>
  <si>
    <t>Příspěvek na úroky za makrofinanční pomoc Ukrajině (MFA+)</t>
  </si>
  <si>
    <t>Podpora rozvoje a obnovy materiálně technické základny regionálního školství  (program 298 21)</t>
  </si>
  <si>
    <t>Akce financované z rozhodnutí Poslanecké sněmovny Parlamentu a vlády ČR (program 298 22)</t>
  </si>
  <si>
    <t>Podpora rozvoje a obnovy obecní infrastruktury a občanského vybavení (program 298 23)</t>
  </si>
  <si>
    <t xml:space="preserve">Podpora a rozvoj oblastí života obcí a krajů, kterým stanovila prioritu vláda ČR (program 298 24) </t>
  </si>
  <si>
    <t xml:space="preserve">                     Národní lesnický institut</t>
  </si>
  <si>
    <r>
      <rPr>
        <vertAlign val="superscript"/>
        <sz val="10"/>
        <rFont val="Times New Roman CE"/>
        <charset val="238"/>
      </rPr>
      <t xml:space="preserve">3) </t>
    </r>
    <r>
      <rPr>
        <sz val="10"/>
        <rFont val="Times New Roman CE"/>
        <charset val="238"/>
      </rPr>
      <t>Přepočtený počet míst zaměstnanců (zohlednění úvazků i přepočtu na celorok) bez vazby na každoroční jednorázové navyšování/snižování. Jde o kmenové zaměstnance OSS/SPO, kteří po ukončení projektů, maximálně programového období kapitole zůstanou k dalšímu využití. Údaje jsou zaokrouhleny na 2 desetinná místa a zobrazeny jako čísla celá.</t>
    </r>
  </si>
  <si>
    <t>Návrh 2026</t>
  </si>
  <si>
    <t>Schválený rozpočet 2025</t>
  </si>
  <si>
    <t>Návrh
2026</t>
  </si>
  <si>
    <t>Schválený rozpočet
2025</t>
  </si>
  <si>
    <t>č.j. MF - 27620/2025/2104-10</t>
  </si>
  <si>
    <t>*) z důvodu srovnatelnosti jsou v číselných údajích výdajů zahrnuty i prostředky uvolněné formou rozpočtových opatření do příslušných kapitol.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</si>
</sst>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164" formatCode="_-* #,##0\ _K_č_-;\-* #,##0\ _K_č_-;_-* &quot;-&quot;\ _K_č_-;_-@_-"/>
    <numFmt numFmtId="165" formatCode="_-* #,##0.00\ _K_č_-;\-* #,##0.00\ _K_č_-;_-* &quot;-&quot;??\ _K_č_-;_-@_-"/>
    <numFmt numFmtId="166" formatCode="#,##0;[Red]&quot;NELZE !&quot;"/>
    <numFmt numFmtId="167" formatCode="0.0"/>
    <numFmt numFmtId="168" formatCode="#,###,##0"/>
    <numFmt numFmtId="169" formatCode="#,##0.0;[Red]&quot;NELZE !&quot;"/>
    <numFmt numFmtId="170" formatCode="#,###,##0.0"/>
    <numFmt numFmtId="171" formatCode="#,##0.0"/>
    <numFmt numFmtId="172" formatCode="\ #,###,##0"/>
    <numFmt numFmtId="173" formatCode="#\ ###\ ##0"/>
    <numFmt numFmtId="174" formatCode="#,##0_ ;\-#,##0\ "/>
    <numFmt numFmtId="175" formatCode="#,##0.000"/>
    <numFmt numFmtId="176" formatCode="d/\ m\Řs\ˇ\c\ yyyy"/>
    <numFmt numFmtId="177" formatCode="m\o\n\th\ d\,\ \y\y\y\y"/>
    <numFmt numFmtId="178" formatCode="@*."/>
    <numFmt numFmtId="179" formatCode="_ @*."/>
    <numFmt numFmtId="180" formatCode="__@*."/>
    <numFmt numFmtId="181" formatCode="___ @*."/>
    <numFmt numFmtId="182" formatCode="#,##0&quot; &quot;"/>
    <numFmt numFmtId="183" formatCode="\ #,###,##0.0"/>
    <numFmt numFmtId="184" formatCode="_-* #,##0.000000\ _K_č_-;\-* #,##0.000000\ _K_č_-;_-* &quot;-&quot;\ _K_č_-;_-@_-"/>
    <numFmt numFmtId="185" formatCode="###\ ###\ ###\ ###\ ##0;[Red]\-###\ ###\ ###\ ###\ ##0"/>
    <numFmt numFmtId="186" formatCode="#,##0.0;[Red]#,##0.0"/>
    <numFmt numFmtId="187" formatCode="#,##0;\-#,##0;#,##0;@"/>
    <numFmt numFmtId="188" formatCode="#,##0_ ;[Red]\-#,##0\ "/>
  </numFmts>
  <fonts count="17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sz val="10"/>
      <name val="Times New Roman CE"/>
      <charset val="238"/>
    </font>
    <font>
      <i/>
      <sz val="10"/>
      <name val="Times New Roman CE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Arial CE"/>
    </font>
    <font>
      <b/>
      <sz val="11"/>
      <name val="Times New Roman CE"/>
      <family val="1"/>
      <charset val="238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4"/>
      <name val="Times New Roman CE"/>
      <family val="1"/>
      <charset val="238"/>
    </font>
    <font>
      <sz val="11"/>
      <name val="Times New Roman CE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6"/>
      <name val="Times New Roman"/>
      <family val="1"/>
    </font>
    <font>
      <sz val="16"/>
      <name val="Times New Roman"/>
      <family val="1"/>
    </font>
    <font>
      <i/>
      <sz val="8"/>
      <name val="Times New Roman"/>
      <family val="1"/>
    </font>
    <font>
      <b/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vertAlign val="superscript"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 CE"/>
      <charset val="238"/>
    </font>
    <font>
      <sz val="9"/>
      <name val="Times New Roman"/>
      <family val="1"/>
      <charset val="238"/>
    </font>
    <font>
      <b/>
      <sz val="10"/>
      <name val="Times New Roman CE"/>
      <charset val="238"/>
    </font>
    <font>
      <sz val="10"/>
      <color indexed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22"/>
      <name val="Times New Roman"/>
      <family val="1"/>
      <charset val="238"/>
    </font>
    <font>
      <b/>
      <sz val="22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Arial"/>
      <family val="2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 Narrow"/>
      <family val="2"/>
    </font>
    <font>
      <sz val="9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8"/>
      <name val="Calibri"/>
      <family val="2"/>
      <charset val="238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indexed="63"/>
      <name val="Calibri"/>
      <family val="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i/>
      <sz val="12"/>
      <name val="Times New Roman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5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i/>
      <sz val="14"/>
      <color theme="1"/>
      <name val="Times New Roman"/>
      <family val="1"/>
      <charset val="238"/>
    </font>
    <font>
      <sz val="14"/>
      <name val="Times New Roman"/>
      <family val="1"/>
      <charset val="238"/>
    </font>
    <font>
      <b/>
      <i/>
      <sz val="9"/>
      <name val="Times New Roman CE"/>
      <family val="1"/>
      <charset val="238"/>
    </font>
    <font>
      <b/>
      <sz val="8"/>
      <name val="Times New Roman CE"/>
      <charset val="238"/>
    </font>
    <font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0"/>
      <color indexed="8"/>
      <name val="Times New Roman CE"/>
      <charset val="238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9"/>
      <name val="Times New Roman"/>
      <family val="1"/>
      <charset val="238"/>
    </font>
    <font>
      <sz val="12"/>
      <name val="Arial CE"/>
      <charset val="238"/>
    </font>
    <font>
      <i/>
      <sz val="12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8"/>
      <name val="Arial CE"/>
    </font>
    <font>
      <b/>
      <sz val="10"/>
      <color indexed="10"/>
      <name val="Times New Roman"/>
      <family val="1"/>
      <charset val="238"/>
    </font>
    <font>
      <sz val="14"/>
      <name val="Arial CE"/>
      <charset val="238"/>
    </font>
    <font>
      <sz val="16"/>
      <name val="Times New Roman"/>
      <family val="1"/>
      <charset val="238"/>
    </font>
    <font>
      <b/>
      <vertAlign val="superscript"/>
      <sz val="12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vertAlign val="superscript"/>
      <sz val="10"/>
      <name val="Times New Roman CE"/>
      <charset val="238"/>
    </font>
    <font>
      <b/>
      <sz val="12"/>
      <color theme="1"/>
      <name val="Times New Roman"/>
      <family val="1"/>
      <charset val="238"/>
    </font>
    <font>
      <sz val="14"/>
      <color rgb="FF00B050"/>
      <name val="Times New Roman"/>
      <family val="1"/>
      <charset val="238"/>
    </font>
    <font>
      <sz val="18"/>
      <color theme="3"/>
      <name val="Cambria"/>
      <family val="2"/>
      <charset val="238"/>
      <scheme val="major"/>
    </font>
    <font>
      <sz val="8"/>
      <name val="Times New Roman"/>
      <family val="1"/>
      <charset val="238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35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D4D4D4"/>
      </bottom>
      <diagonal/>
    </border>
    <border>
      <left style="thin">
        <color rgb="FF000000"/>
      </left>
      <right/>
      <top style="thin">
        <color rgb="FFD4D4D4"/>
      </top>
      <bottom style="thin">
        <color rgb="FF000000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4D4D4"/>
      </bottom>
      <diagonal/>
    </border>
    <border>
      <left style="thin">
        <color rgb="FF000000"/>
      </left>
      <right/>
      <top style="thin">
        <color rgb="FFD4D4D4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rgb="FFD4D4D4"/>
      </top>
      <bottom style="thin">
        <color rgb="FFD4D4D4"/>
      </bottom>
      <diagonal/>
    </border>
    <border>
      <left/>
      <right/>
      <top style="thin">
        <color theme="0" tint="-0.14996795556505021"/>
      </top>
      <bottom/>
      <diagonal/>
    </border>
    <border>
      <left style="thin">
        <color theme="1"/>
      </left>
      <right style="thin">
        <color theme="1"/>
      </right>
      <top style="thin">
        <color rgb="FFD4D4D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theme="0" tint="-0.1499679555650502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 style="thin">
        <color theme="0" tint="-0.1499679555650502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ck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theme="1"/>
      </left>
      <right style="thin">
        <color theme="1"/>
      </right>
      <top/>
      <bottom style="thin">
        <color rgb="FFD4D4D4"/>
      </bottom>
      <diagonal/>
    </border>
    <border>
      <left style="thin">
        <color rgb="FF000000"/>
      </left>
      <right/>
      <top style="thin">
        <color theme="2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D4D4D4"/>
      </bottom>
      <diagonal/>
    </border>
    <border>
      <left/>
      <right style="thin">
        <color rgb="FF000000"/>
      </right>
      <top/>
      <bottom style="thin">
        <color rgb="FFD4D4D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D4D4D4"/>
      </top>
      <bottom style="thin">
        <color theme="2"/>
      </bottom>
      <diagonal/>
    </border>
    <border>
      <left/>
      <right style="thin">
        <color rgb="FF000000"/>
      </right>
      <top style="thin">
        <color rgb="FFD4D4D4"/>
      </top>
      <bottom style="thin">
        <color theme="2"/>
      </bottom>
      <diagonal/>
    </border>
    <border>
      <left style="thin">
        <color rgb="FF000000"/>
      </left>
      <right/>
      <top style="thin">
        <color rgb="FF000000"/>
      </top>
      <bottom style="thin">
        <color theme="2"/>
      </bottom>
      <diagonal/>
    </border>
    <border>
      <left style="thin">
        <color auto="1"/>
      </left>
      <right style="thin">
        <color auto="1"/>
      </right>
      <top style="thin">
        <color theme="2"/>
      </top>
      <bottom style="thin">
        <color auto="1"/>
      </bottom>
      <diagonal/>
    </border>
    <border>
      <left/>
      <right style="thin">
        <color rgb="FF000000"/>
      </right>
      <top style="thin">
        <color rgb="FFD4D4D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theme="1"/>
      </left>
      <right/>
      <top style="thin">
        <color rgb="FFD4D4D4"/>
      </top>
      <bottom style="thin">
        <color rgb="FFD4D4D4"/>
      </bottom>
      <diagonal/>
    </border>
    <border>
      <left style="thin">
        <color auto="1"/>
      </left>
      <right style="thin">
        <color auto="1"/>
      </right>
      <top style="thin">
        <color theme="2" tint="-9.9948118533890809E-2"/>
      </top>
      <bottom/>
      <diagonal/>
    </border>
    <border>
      <left style="thin">
        <color auto="1"/>
      </left>
      <right/>
      <top style="thin">
        <color theme="2"/>
      </top>
      <bottom style="thin">
        <color auto="1"/>
      </bottom>
      <diagonal/>
    </border>
    <border>
      <left/>
      <right/>
      <top style="thin">
        <color theme="2"/>
      </top>
      <bottom style="thin">
        <color auto="1"/>
      </bottom>
      <diagonal/>
    </border>
    <border>
      <left style="thin">
        <color rgb="FF000000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rgb="FF000000"/>
      </right>
      <top style="thin">
        <color theme="0" tint="-0.14996795556505021"/>
      </top>
      <bottom style="thin">
        <color indexed="64"/>
      </bottom>
      <diagonal/>
    </border>
    <border>
      <left/>
      <right/>
      <top style="double">
        <color auto="1"/>
      </top>
      <bottom style="thin">
        <color theme="2"/>
      </bottom>
      <diagonal/>
    </border>
    <border>
      <left style="thin">
        <color rgb="FF000000"/>
      </left>
      <right/>
      <top style="thin">
        <color theme="0" tint="-0.14996795556505021"/>
      </top>
      <bottom style="double">
        <color auto="1"/>
      </bottom>
      <diagonal/>
    </border>
    <border>
      <left/>
      <right style="thin">
        <color auto="1"/>
      </right>
      <top style="thin">
        <color theme="0" tint="-0.14996795556505021"/>
      </top>
      <bottom style="double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theme="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rgb="FF000000"/>
      </right>
      <top/>
      <bottom style="thin">
        <color rgb="FFD4D4D4"/>
      </bottom>
      <diagonal/>
    </border>
    <border>
      <left style="thin">
        <color theme="1"/>
      </left>
      <right style="thin">
        <color rgb="FF000000"/>
      </right>
      <top style="thin">
        <color rgb="FFD4D4D4"/>
      </top>
      <bottom style="thin">
        <color rgb="FFD4D4D4"/>
      </bottom>
      <diagonal/>
    </border>
    <border>
      <left style="thin">
        <color theme="1"/>
      </left>
      <right style="thin">
        <color rgb="FF000000"/>
      </right>
      <top style="thin">
        <color rgb="FFD4D4D4"/>
      </top>
      <bottom/>
      <diagonal/>
    </border>
    <border>
      <left style="thin">
        <color auto="1"/>
      </left>
      <right style="thin">
        <color rgb="FF000000"/>
      </right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rgb="FF000000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2" tint="-9.9948118533890809E-2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theme="2" tint="-9.9948118533890809E-2"/>
      </bottom>
      <diagonal/>
    </border>
    <border>
      <left style="thin">
        <color auto="1"/>
      </left>
      <right style="thin">
        <color rgb="FF000000"/>
      </right>
      <top style="thin">
        <color theme="2" tint="-9.9948118533890809E-2"/>
      </top>
      <bottom/>
      <diagonal/>
    </border>
    <border>
      <left/>
      <right style="thin">
        <color rgb="FF000000"/>
      </right>
      <top style="double">
        <color auto="1"/>
      </top>
      <bottom style="thin">
        <color theme="2"/>
      </bottom>
      <diagonal/>
    </border>
    <border>
      <left/>
      <right style="thin">
        <color rgb="FF000000"/>
      </right>
      <top style="thin">
        <color theme="2"/>
      </top>
      <bottom style="thin">
        <color auto="1"/>
      </bottom>
      <diagonal/>
    </border>
    <border>
      <left style="thin">
        <color rgb="FF000000"/>
      </left>
      <right/>
      <top style="double">
        <color auto="1"/>
      </top>
      <bottom style="thin">
        <color theme="2"/>
      </bottom>
      <diagonal/>
    </border>
    <border>
      <left/>
      <right style="thin">
        <color rgb="FF000000"/>
      </right>
      <top style="thin">
        <color theme="2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theme="2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D4D4D4"/>
      </bottom>
      <diagonal/>
    </border>
    <border>
      <left style="thin">
        <color rgb="FF000000"/>
      </left>
      <right style="thin">
        <color rgb="FF000000"/>
      </right>
      <top style="thin">
        <color rgb="FFD4D4D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D4D4D4"/>
      </top>
      <bottom style="thin">
        <color rgb="FFD4D4D4"/>
      </bottom>
      <diagonal/>
    </border>
    <border>
      <left style="thin">
        <color rgb="FF000000"/>
      </left>
      <right style="thin">
        <color rgb="FF000000"/>
      </right>
      <top style="thin">
        <color rgb="FFD4D4D4"/>
      </top>
      <bottom/>
      <diagonal/>
    </border>
    <border>
      <left style="thin">
        <color rgb="FF000000"/>
      </left>
      <right/>
      <top style="thin">
        <color theme="2" tint="-9.9948118533890809E-2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2" tint="-9.9948118533890809E-2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4D4D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theme="2" tint="-9.9948118533890809E-2"/>
      </top>
      <bottom style="thin">
        <color auto="1"/>
      </bottom>
      <diagonal/>
    </border>
    <border>
      <left/>
      <right/>
      <top style="thin">
        <color theme="2" tint="-9.9948118533890809E-2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theme="2" tint="-9.9948118533890809E-2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 style="thin">
        <color theme="2"/>
      </top>
      <bottom/>
      <diagonal/>
    </border>
    <border>
      <left style="thin">
        <color auto="1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/>
      <right style="thin">
        <color rgb="FF000000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D4D4D4"/>
      </top>
      <bottom style="thin">
        <color theme="2" tint="-9.9948118533890809E-2"/>
      </bottom>
      <diagonal/>
    </border>
    <border>
      <left/>
      <right style="thin">
        <color rgb="FF000000"/>
      </right>
      <top style="thin">
        <color rgb="FFD4D4D4"/>
      </top>
      <bottom style="thin">
        <color theme="2" tint="-9.9948118533890809E-2"/>
      </bottom>
      <diagonal/>
    </border>
    <border>
      <left style="thin">
        <color rgb="FF000000"/>
      </left>
      <right/>
      <top style="thin">
        <color rgb="FF000000"/>
      </top>
      <bottom style="thin">
        <color rgb="FFD4D4D4"/>
      </bottom>
      <diagonal/>
    </border>
    <border>
      <left/>
      <right style="thin">
        <color theme="1"/>
      </right>
      <top style="thin">
        <color rgb="FF000000"/>
      </top>
      <bottom style="thin">
        <color rgb="FFD4D4D4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rgb="FF000000"/>
      </right>
      <top style="thin">
        <color theme="2" tint="-9.9948118533890809E-2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theme="2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</borders>
  <cellStyleXfs count="2467">
    <xf numFmtId="0" fontId="0" fillId="0" borderId="0"/>
    <xf numFmtId="0" fontId="53" fillId="0" borderId="0">
      <protection locked="0"/>
    </xf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53" fillId="0" borderId="1">
      <protection locked="0"/>
    </xf>
    <xf numFmtId="0" fontId="53" fillId="0" borderId="0">
      <protection locked="0"/>
    </xf>
    <xf numFmtId="0" fontId="53" fillId="0" borderId="0">
      <protection locked="0"/>
    </xf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7" fontId="53" fillId="0" borderId="0">
      <protection locked="0"/>
    </xf>
    <xf numFmtId="176" fontId="53" fillId="0" borderId="0">
      <protection locked="0"/>
    </xf>
    <xf numFmtId="0" fontId="53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63" fillId="3" borderId="0" applyNumberFormat="0" applyBorder="0" applyAlignment="0" applyProtection="0"/>
    <xf numFmtId="0" fontId="64" fillId="16" borderId="2" applyNumberFormat="0" applyAlignment="0" applyProtection="0"/>
    <xf numFmtId="0" fontId="53" fillId="0" borderId="0">
      <protection locked="0"/>
    </xf>
    <xf numFmtId="0" fontId="65" fillId="0" borderId="3" applyNumberFormat="0" applyFill="0" applyAlignment="0" applyProtection="0"/>
    <xf numFmtId="0" fontId="66" fillId="0" borderId="4" applyNumberFormat="0" applyFill="0" applyAlignment="0" applyProtection="0"/>
    <xf numFmtId="0" fontId="67" fillId="0" borderId="5" applyNumberFormat="0" applyFill="0" applyAlignment="0" applyProtection="0"/>
    <xf numFmtId="0" fontId="67" fillId="0" borderId="0" applyNumberFormat="0" applyFill="0" applyBorder="0" applyAlignment="0" applyProtection="0"/>
    <xf numFmtId="0" fontId="54" fillId="0" borderId="0">
      <protection locked="0"/>
    </xf>
    <xf numFmtId="0" fontId="54" fillId="0" borderId="0">
      <protection locked="0"/>
    </xf>
    <xf numFmtId="0" fontId="68" fillId="0" borderId="0" applyNumberFormat="0" applyFill="0" applyBorder="0" applyAlignment="0" applyProtection="0"/>
    <xf numFmtId="0" fontId="69" fillId="17" borderId="0" applyNumberFormat="0" applyBorder="0" applyAlignment="0" applyProtection="0"/>
    <xf numFmtId="0" fontId="58" fillId="0" borderId="0"/>
    <xf numFmtId="0" fontId="19" fillId="0" borderId="0"/>
    <xf numFmtId="0" fontId="85" fillId="0" borderId="0"/>
    <xf numFmtId="0" fontId="85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43" fillId="0" borderId="0"/>
    <xf numFmtId="0" fontId="53" fillId="0" borderId="0">
      <protection locked="0"/>
    </xf>
    <xf numFmtId="0" fontId="53" fillId="0" borderId="0">
      <protection locked="0"/>
    </xf>
    <xf numFmtId="0" fontId="43" fillId="18" borderId="6" applyNumberFormat="0" applyFont="0" applyAlignment="0" applyProtection="0"/>
    <xf numFmtId="0" fontId="70" fillId="0" borderId="7" applyNumberFormat="0" applyFill="0" applyAlignment="0" applyProtection="0"/>
    <xf numFmtId="4" fontId="77" fillId="19" borderId="8" applyNumberFormat="0" applyProtection="0">
      <alignment vertical="center"/>
    </xf>
    <xf numFmtId="4" fontId="77" fillId="19" borderId="8" applyNumberFormat="0" applyProtection="0">
      <alignment horizontal="left" vertical="center" indent="1"/>
    </xf>
    <xf numFmtId="4" fontId="78" fillId="14" borderId="8" applyNumberFormat="0" applyProtection="0">
      <alignment horizontal="left" vertical="center" indent="1"/>
    </xf>
    <xf numFmtId="4" fontId="78" fillId="0" borderId="8" applyNumberFormat="0" applyProtection="0">
      <alignment horizontal="right" vertical="center"/>
    </xf>
    <xf numFmtId="4" fontId="78" fillId="14" borderId="8" applyNumberFormat="0" applyProtection="0">
      <alignment horizontal="left" vertical="center" indent="1"/>
    </xf>
    <xf numFmtId="0" fontId="71" fillId="4" borderId="0" applyNumberFormat="0" applyBorder="0" applyAlignment="0" applyProtection="0"/>
    <xf numFmtId="0" fontId="72" fillId="0" borderId="0" applyNumberFormat="0" applyFill="0" applyBorder="0" applyAlignment="0" applyProtection="0"/>
    <xf numFmtId="0" fontId="53" fillId="0" borderId="1">
      <protection locked="0"/>
    </xf>
    <xf numFmtId="0" fontId="73" fillId="7" borderId="9" applyNumberFormat="0" applyAlignment="0" applyProtection="0"/>
    <xf numFmtId="0" fontId="74" fillId="20" borderId="9" applyNumberFormat="0" applyAlignment="0" applyProtection="0"/>
    <xf numFmtId="0" fontId="75" fillId="20" borderId="10" applyNumberFormat="0" applyAlignment="0" applyProtection="0"/>
    <xf numFmtId="0" fontId="76" fillId="0" borderId="0" applyNumberFormat="0" applyFill="0" applyBorder="0" applyAlignment="0" applyProtection="0"/>
    <xf numFmtId="0" fontId="62" fillId="21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24" borderId="0" applyNumberFormat="0" applyBorder="0" applyAlignment="0" applyProtection="0"/>
    <xf numFmtId="0" fontId="18" fillId="0" borderId="0"/>
    <xf numFmtId="0" fontId="88" fillId="0" borderId="0" applyNumberFormat="0" applyFill="0" applyBorder="0" applyAlignment="0" applyProtection="0"/>
    <xf numFmtId="0" fontId="89" fillId="0" borderId="76" applyNumberFormat="0" applyFill="0" applyAlignment="0" applyProtection="0"/>
    <xf numFmtId="0" fontId="90" fillId="0" borderId="77" applyNumberFormat="0" applyFill="0" applyAlignment="0" applyProtection="0"/>
    <xf numFmtId="0" fontId="91" fillId="0" borderId="78" applyNumberFormat="0" applyFill="0" applyAlignment="0" applyProtection="0"/>
    <xf numFmtId="0" fontId="91" fillId="0" borderId="0" applyNumberFormat="0" applyFill="0" applyBorder="0" applyAlignment="0" applyProtection="0"/>
    <xf numFmtId="0" fontId="92" fillId="25" borderId="0" applyNumberFormat="0" applyBorder="0" applyAlignment="0" applyProtection="0"/>
    <xf numFmtId="0" fontId="93" fillId="26" borderId="0" applyNumberFormat="0" applyBorder="0" applyAlignment="0" applyProtection="0"/>
    <xf numFmtId="0" fontId="94" fillId="27" borderId="0" applyNumberFormat="0" applyBorder="0" applyAlignment="0" applyProtection="0"/>
    <xf numFmtId="0" fontId="95" fillId="28" borderId="79" applyNumberFormat="0" applyAlignment="0" applyProtection="0"/>
    <xf numFmtId="0" fontId="96" fillId="29" borderId="80" applyNumberFormat="0" applyAlignment="0" applyProtection="0"/>
    <xf numFmtId="0" fontId="97" fillId="29" borderId="79" applyNumberFormat="0" applyAlignment="0" applyProtection="0"/>
    <xf numFmtId="0" fontId="98" fillId="0" borderId="81" applyNumberFormat="0" applyFill="0" applyAlignment="0" applyProtection="0"/>
    <xf numFmtId="0" fontId="99" fillId="30" borderId="82" applyNumberFormat="0" applyAlignment="0" applyProtection="0"/>
    <xf numFmtId="0" fontId="100" fillId="0" borderId="0" applyNumberFormat="0" applyFill="0" applyBorder="0" applyAlignment="0" applyProtection="0"/>
    <xf numFmtId="0" fontId="18" fillId="31" borderId="83" applyNumberFormat="0" applyFont="0" applyAlignment="0" applyProtection="0"/>
    <xf numFmtId="0" fontId="101" fillId="0" borderId="0" applyNumberFormat="0" applyFill="0" applyBorder="0" applyAlignment="0" applyProtection="0"/>
    <xf numFmtId="0" fontId="102" fillId="0" borderId="84" applyNumberFormat="0" applyFill="0" applyAlignment="0" applyProtection="0"/>
    <xf numFmtId="0" fontId="103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03" fillId="35" borderId="0" applyNumberFormat="0" applyBorder="0" applyAlignment="0" applyProtection="0"/>
    <xf numFmtId="0" fontId="103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03" fillId="43" borderId="0" applyNumberFormat="0" applyBorder="0" applyAlignment="0" applyProtection="0"/>
    <xf numFmtId="0" fontId="103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03" fillId="51" borderId="0" applyNumberFormat="0" applyBorder="0" applyAlignment="0" applyProtection="0"/>
    <xf numFmtId="0" fontId="103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03" fillId="55" borderId="0" applyNumberFormat="0" applyBorder="0" applyAlignment="0" applyProtection="0"/>
    <xf numFmtId="0" fontId="17" fillId="0" borderId="0"/>
    <xf numFmtId="0" fontId="16" fillId="0" borderId="0"/>
    <xf numFmtId="0" fontId="16" fillId="0" borderId="0"/>
    <xf numFmtId="178" fontId="104" fillId="0" borderId="0" applyProtection="0">
      <alignment wrapText="1"/>
    </xf>
    <xf numFmtId="178" fontId="104" fillId="0" borderId="0" applyProtection="0">
      <alignment wrapText="1"/>
    </xf>
    <xf numFmtId="178" fontId="104" fillId="0" borderId="0" applyProtection="0">
      <alignment wrapText="1"/>
    </xf>
    <xf numFmtId="179" fontId="104" fillId="0" borderId="0"/>
    <xf numFmtId="180" fontId="105" fillId="0" borderId="0" applyProtection="0"/>
    <xf numFmtId="180" fontId="104" fillId="0" borderId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181" fontId="105" fillId="0" borderId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21" borderId="0" applyNumberFormat="0" applyBorder="0" applyAlignment="0" applyProtection="0"/>
    <xf numFmtId="0" fontId="106" fillId="56" borderId="0" applyNumberFormat="0" applyBorder="0" applyAlignment="0" applyProtection="0"/>
    <xf numFmtId="0" fontId="106" fillId="57" borderId="0" applyNumberFormat="0" applyBorder="0" applyAlignment="0" applyProtection="0"/>
    <xf numFmtId="0" fontId="107" fillId="58" borderId="0" applyNumberFormat="0" applyBorder="0" applyAlignment="0" applyProtection="0"/>
    <xf numFmtId="0" fontId="62" fillId="22" borderId="0" applyNumberFormat="0" applyBorder="0" applyAlignment="0" applyProtection="0"/>
    <xf numFmtId="0" fontId="106" fillId="59" borderId="0" applyNumberFormat="0" applyBorder="0" applyAlignment="0" applyProtection="0"/>
    <xf numFmtId="0" fontId="106" fillId="60" borderId="0" applyNumberFormat="0" applyBorder="0" applyAlignment="0" applyProtection="0"/>
    <xf numFmtId="0" fontId="107" fillId="61" borderId="0" applyNumberFormat="0" applyBorder="0" applyAlignment="0" applyProtection="0"/>
    <xf numFmtId="0" fontId="62" fillId="23" borderId="0" applyNumberFormat="0" applyBorder="0" applyAlignment="0" applyProtection="0"/>
    <xf numFmtId="0" fontId="106" fillId="62" borderId="0" applyNumberFormat="0" applyBorder="0" applyAlignment="0" applyProtection="0"/>
    <xf numFmtId="0" fontId="106" fillId="63" borderId="0" applyNumberFormat="0" applyBorder="0" applyAlignment="0" applyProtection="0"/>
    <xf numFmtId="0" fontId="107" fillId="64" borderId="0" applyNumberFormat="0" applyBorder="0" applyAlignment="0" applyProtection="0"/>
    <xf numFmtId="0" fontId="62" fillId="13" borderId="0" applyNumberFormat="0" applyBorder="0" applyAlignment="0" applyProtection="0"/>
    <xf numFmtId="0" fontId="106" fillId="59" borderId="0" applyNumberFormat="0" applyBorder="0" applyAlignment="0" applyProtection="0"/>
    <xf numFmtId="0" fontId="106" fillId="65" borderId="0" applyNumberFormat="0" applyBorder="0" applyAlignment="0" applyProtection="0"/>
    <xf numFmtId="0" fontId="107" fillId="60" borderId="0" applyNumberFormat="0" applyBorder="0" applyAlignment="0" applyProtection="0"/>
    <xf numFmtId="0" fontId="62" fillId="14" borderId="0" applyNumberFormat="0" applyBorder="0" applyAlignment="0" applyProtection="0"/>
    <xf numFmtId="0" fontId="106" fillId="66" borderId="0" applyNumberFormat="0" applyBorder="0" applyAlignment="0" applyProtection="0"/>
    <xf numFmtId="0" fontId="106" fillId="67" borderId="0" applyNumberFormat="0" applyBorder="0" applyAlignment="0" applyProtection="0"/>
    <xf numFmtId="0" fontId="107" fillId="58" borderId="0" applyNumberFormat="0" applyBorder="0" applyAlignment="0" applyProtection="0"/>
    <xf numFmtId="0" fontId="62" fillId="24" borderId="0" applyNumberFormat="0" applyBorder="0" applyAlignment="0" applyProtection="0"/>
    <xf numFmtId="0" fontId="106" fillId="68" borderId="0" applyNumberFormat="0" applyBorder="0" applyAlignment="0" applyProtection="0"/>
    <xf numFmtId="0" fontId="106" fillId="69" borderId="0" applyNumberFormat="0" applyBorder="0" applyAlignment="0" applyProtection="0"/>
    <xf numFmtId="0" fontId="107" fillId="70" borderId="0" applyNumberFormat="0" applyBorder="0" applyAlignment="0" applyProtection="0"/>
    <xf numFmtId="0" fontId="108" fillId="61" borderId="0" applyNumberFormat="0" applyBorder="0" applyAlignment="0" applyProtection="0"/>
    <xf numFmtId="0" fontId="109" fillId="71" borderId="9" applyNumberFormat="0" applyAlignment="0" applyProtection="0"/>
    <xf numFmtId="0" fontId="110" fillId="0" borderId="96" applyNumberFormat="0" applyFill="0" applyAlignment="0" applyProtection="0"/>
    <xf numFmtId="182" fontId="19" fillId="0" borderId="0"/>
    <xf numFmtId="41" fontId="1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11" fillId="72" borderId="0" applyNumberFormat="0" applyBorder="0" applyAlignment="0" applyProtection="0"/>
    <xf numFmtId="0" fontId="111" fillId="73" borderId="0" applyNumberFormat="0" applyBorder="0" applyAlignment="0" applyProtection="0"/>
    <xf numFmtId="0" fontId="111" fillId="74" borderId="0" applyNumberFormat="0" applyBorder="0" applyAlignment="0" applyProtection="0"/>
    <xf numFmtId="0" fontId="112" fillId="0" borderId="0" applyNumberFormat="0" applyFill="0" applyBorder="0" applyAlignment="0" applyProtection="0"/>
    <xf numFmtId="0" fontId="113" fillId="75" borderId="0" applyNumberFormat="0" applyBorder="0" applyAlignment="0" applyProtection="0"/>
    <xf numFmtId="0" fontId="114" fillId="0" borderId="97" applyNumberFormat="0" applyFill="0" applyAlignment="0" applyProtection="0"/>
    <xf numFmtId="0" fontId="115" fillId="0" borderId="4" applyNumberFormat="0" applyFill="0" applyAlignment="0" applyProtection="0"/>
    <xf numFmtId="0" fontId="116" fillId="0" borderId="98" applyNumberFormat="0" applyFill="0" applyAlignment="0" applyProtection="0"/>
    <xf numFmtId="0" fontId="116" fillId="0" borderId="0" applyNumberFormat="0" applyFill="0" applyBorder="0" applyAlignment="0" applyProtection="0"/>
    <xf numFmtId="0" fontId="117" fillId="65" borderId="2" applyNumberFormat="0" applyAlignment="0" applyProtection="0"/>
    <xf numFmtId="0" fontId="63" fillId="3" borderId="0" applyNumberFormat="0" applyBorder="0" applyAlignment="0" applyProtection="0"/>
    <xf numFmtId="0" fontId="118" fillId="69" borderId="9" applyNumberFormat="0" applyAlignment="0" applyProtection="0"/>
    <xf numFmtId="0" fontId="64" fillId="16" borderId="2" applyNumberFormat="0" applyAlignment="0" applyProtection="0"/>
    <xf numFmtId="0" fontId="119" fillId="0" borderId="99" applyNumberFormat="0" applyFill="0" applyAlignment="0" applyProtection="0"/>
    <xf numFmtId="0" fontId="65" fillId="0" borderId="3" applyNumberFormat="0" applyFill="0" applyAlignment="0" applyProtection="0"/>
    <xf numFmtId="0" fontId="66" fillId="0" borderId="4" applyNumberFormat="0" applyFill="0" applyAlignment="0" applyProtection="0"/>
    <xf numFmtId="0" fontId="67" fillId="0" borderId="5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0" fillId="69" borderId="0" applyNumberFormat="0" applyBorder="0" applyAlignment="0" applyProtection="0"/>
    <xf numFmtId="0" fontId="69" fillId="17" borderId="0" applyNumberFormat="0" applyBorder="0" applyAlignment="0" applyProtection="0"/>
    <xf numFmtId="0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0" fontId="61" fillId="0" borderId="0"/>
    <xf numFmtId="0" fontId="19" fillId="0" borderId="0"/>
    <xf numFmtId="0" fontId="61" fillId="0" borderId="0"/>
    <xf numFmtId="0" fontId="19" fillId="0" borderId="0"/>
    <xf numFmtId="0" fontId="43" fillId="0" borderId="0"/>
    <xf numFmtId="0" fontId="121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6" fillId="0" borderId="0"/>
    <xf numFmtId="0" fontId="19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4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3" fillId="0" borderId="0"/>
    <xf numFmtId="0" fontId="43" fillId="0" borderId="0"/>
    <xf numFmtId="0" fontId="4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3" fillId="0" borderId="0"/>
    <xf numFmtId="0" fontId="43" fillId="0" borderId="0"/>
    <xf numFmtId="0" fontId="43" fillId="0" borderId="0"/>
    <xf numFmtId="0" fontId="61" fillId="0" borderId="0"/>
    <xf numFmtId="0" fontId="61" fillId="0" borderId="0"/>
    <xf numFmtId="0" fontId="61" fillId="0" borderId="0"/>
    <xf numFmtId="0" fontId="43" fillId="68" borderId="6" applyNumberFormat="0" applyFont="0" applyAlignment="0" applyProtection="0"/>
    <xf numFmtId="0" fontId="43" fillId="68" borderId="6" applyNumberFormat="0" applyFont="0" applyAlignment="0" applyProtection="0"/>
    <xf numFmtId="0" fontId="123" fillId="71" borderId="10" applyNumberFormat="0" applyAlignment="0" applyProtection="0"/>
    <xf numFmtId="0" fontId="61" fillId="18" borderId="6" applyNumberFormat="0" applyFont="0" applyAlignment="0" applyProtection="0"/>
    <xf numFmtId="0" fontId="61" fillId="18" borderId="6" applyNumberFormat="0" applyFont="0" applyAlignment="0" applyProtection="0"/>
    <xf numFmtId="0" fontId="61" fillId="31" borderId="83" applyNumberFormat="0" applyFont="0" applyAlignment="0" applyProtection="0"/>
    <xf numFmtId="9" fontId="1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0" fillId="0" borderId="7" applyNumberFormat="0" applyFill="0" applyAlignment="0" applyProtection="0"/>
    <xf numFmtId="4" fontId="124" fillId="17" borderId="100" applyNumberFormat="0" applyProtection="0">
      <alignment vertical="center"/>
    </xf>
    <xf numFmtId="0" fontId="125" fillId="17" borderId="100" applyNumberFormat="0" applyProtection="0">
      <alignment horizontal="left" vertical="top" indent="1"/>
    </xf>
    <xf numFmtId="4" fontId="126" fillId="3" borderId="100" applyNumberFormat="0" applyProtection="0">
      <alignment horizontal="right" vertical="center"/>
    </xf>
    <xf numFmtId="4" fontId="126" fillId="9" borderId="100" applyNumberFormat="0" applyProtection="0">
      <alignment horizontal="right" vertical="center"/>
    </xf>
    <xf numFmtId="4" fontId="126" fillId="22" borderId="100" applyNumberFormat="0" applyProtection="0">
      <alignment horizontal="right" vertical="center"/>
    </xf>
    <xf numFmtId="4" fontId="126" fillId="11" borderId="100" applyNumberFormat="0" applyProtection="0">
      <alignment horizontal="right" vertical="center"/>
    </xf>
    <xf numFmtId="4" fontId="126" fillId="15" borderId="100" applyNumberFormat="0" applyProtection="0">
      <alignment horizontal="right" vertical="center"/>
    </xf>
    <xf numFmtId="4" fontId="126" fillId="24" borderId="100" applyNumberFormat="0" applyProtection="0">
      <alignment horizontal="right" vertical="center"/>
    </xf>
    <xf numFmtId="4" fontId="126" fillId="23" borderId="100" applyNumberFormat="0" applyProtection="0">
      <alignment horizontal="right" vertical="center"/>
    </xf>
    <xf numFmtId="4" fontId="126" fillId="76" borderId="100" applyNumberFormat="0" applyProtection="0">
      <alignment horizontal="right" vertical="center"/>
    </xf>
    <xf numFmtId="4" fontId="126" fillId="10" borderId="100" applyNumberFormat="0" applyProtection="0">
      <alignment horizontal="right" vertical="center"/>
    </xf>
    <xf numFmtId="4" fontId="125" fillId="77" borderId="101" applyNumberFormat="0" applyProtection="0">
      <alignment horizontal="left" vertical="center" indent="1"/>
    </xf>
    <xf numFmtId="0" fontId="127" fillId="0" borderId="0"/>
    <xf numFmtId="0" fontId="79" fillId="0" borderId="0">
      <alignment horizontal="left"/>
    </xf>
    <xf numFmtId="0" fontId="83" fillId="78" borderId="0"/>
    <xf numFmtId="4" fontId="126" fillId="79" borderId="0" applyNumberFormat="0" applyProtection="0">
      <alignment horizontal="left" vertical="center" indent="1"/>
    </xf>
    <xf numFmtId="4" fontId="128" fillId="80" borderId="0" applyNumberFormat="0" applyProtection="0">
      <alignment horizontal="left" vertical="center" indent="1"/>
    </xf>
    <xf numFmtId="4" fontId="126" fillId="81" borderId="100" applyNumberFormat="0" applyProtection="0">
      <alignment horizontal="right" vertical="center"/>
    </xf>
    <xf numFmtId="4" fontId="129" fillId="79" borderId="0" applyNumberFormat="0" applyProtection="0">
      <alignment horizontal="left" vertical="center" indent="1"/>
    </xf>
    <xf numFmtId="4" fontId="129" fillId="81" borderId="0" applyNumberFormat="0" applyProtection="0">
      <alignment horizontal="left" vertical="center" indent="1"/>
    </xf>
    <xf numFmtId="0" fontId="43" fillId="80" borderId="100" applyNumberFormat="0" applyProtection="0">
      <alignment horizontal="left" vertical="center" indent="1"/>
    </xf>
    <xf numFmtId="0" fontId="43" fillId="80" borderId="100" applyNumberFormat="0" applyProtection="0">
      <alignment horizontal="left" vertical="center" indent="1"/>
    </xf>
    <xf numFmtId="0" fontId="43" fillId="80" borderId="100" applyNumberFormat="0" applyProtection="0">
      <alignment horizontal="left" vertical="center" indent="1"/>
    </xf>
    <xf numFmtId="0" fontId="43" fillId="80" borderId="100" applyNumberFormat="0" applyProtection="0">
      <alignment horizontal="left" vertical="top" indent="1"/>
    </xf>
    <xf numFmtId="0" fontId="43" fillId="80" borderId="100" applyNumberFormat="0" applyProtection="0">
      <alignment horizontal="left" vertical="top" indent="1"/>
    </xf>
    <xf numFmtId="0" fontId="43" fillId="80" borderId="100" applyNumberFormat="0" applyProtection="0">
      <alignment horizontal="left" vertical="top" indent="1"/>
    </xf>
    <xf numFmtId="0" fontId="43" fillId="81" borderId="100" applyNumberFormat="0" applyProtection="0">
      <alignment horizontal="left" vertical="center" indent="1"/>
    </xf>
    <xf numFmtId="0" fontId="43" fillId="81" borderId="100" applyNumberFormat="0" applyProtection="0">
      <alignment horizontal="left" vertical="center" indent="1"/>
    </xf>
    <xf numFmtId="0" fontId="43" fillId="81" borderId="100" applyNumberFormat="0" applyProtection="0">
      <alignment horizontal="left" vertical="center" indent="1"/>
    </xf>
    <xf numFmtId="0" fontId="43" fillId="81" borderId="100" applyNumberFormat="0" applyProtection="0">
      <alignment horizontal="left" vertical="top" indent="1"/>
    </xf>
    <xf numFmtId="0" fontId="43" fillId="81" borderId="100" applyNumberFormat="0" applyProtection="0">
      <alignment horizontal="left" vertical="top" indent="1"/>
    </xf>
    <xf numFmtId="0" fontId="43" fillId="81" borderId="100" applyNumberFormat="0" applyProtection="0">
      <alignment horizontal="left" vertical="top" indent="1"/>
    </xf>
    <xf numFmtId="0" fontId="43" fillId="8" borderId="100" applyNumberFormat="0" applyProtection="0">
      <alignment horizontal="left" vertical="center" indent="1"/>
    </xf>
    <xf numFmtId="0" fontId="43" fillId="8" borderId="100" applyNumberFormat="0" applyProtection="0">
      <alignment horizontal="left" vertical="center" indent="1"/>
    </xf>
    <xf numFmtId="0" fontId="43" fillId="8" borderId="100" applyNumberFormat="0" applyProtection="0">
      <alignment horizontal="left" vertical="center" indent="1"/>
    </xf>
    <xf numFmtId="0" fontId="43" fillId="8" borderId="100" applyNumberFormat="0" applyProtection="0">
      <alignment horizontal="left" vertical="top" indent="1"/>
    </xf>
    <xf numFmtId="0" fontId="43" fillId="8" borderId="100" applyNumberFormat="0" applyProtection="0">
      <alignment horizontal="left" vertical="top" indent="1"/>
    </xf>
    <xf numFmtId="0" fontId="43" fillId="8" borderId="100" applyNumberFormat="0" applyProtection="0">
      <alignment horizontal="left" vertical="top" indent="1"/>
    </xf>
    <xf numFmtId="0" fontId="43" fillId="79" borderId="100" applyNumberFormat="0" applyProtection="0">
      <alignment horizontal="left" vertical="center" indent="1"/>
    </xf>
    <xf numFmtId="0" fontId="43" fillId="79" borderId="100" applyNumberFormat="0" applyProtection="0">
      <alignment horizontal="left" vertical="center" indent="1"/>
    </xf>
    <xf numFmtId="0" fontId="43" fillId="79" borderId="100" applyNumberFormat="0" applyProtection="0">
      <alignment horizontal="left" vertical="center" indent="1"/>
    </xf>
    <xf numFmtId="0" fontId="43" fillId="79" borderId="100" applyNumberFormat="0" applyProtection="0">
      <alignment horizontal="left" vertical="top" indent="1"/>
    </xf>
    <xf numFmtId="0" fontId="43" fillId="79" borderId="100" applyNumberFormat="0" applyProtection="0">
      <alignment horizontal="left" vertical="top" indent="1"/>
    </xf>
    <xf numFmtId="0" fontId="43" fillId="79" borderId="100" applyNumberFormat="0" applyProtection="0">
      <alignment horizontal="left" vertical="top" indent="1"/>
    </xf>
    <xf numFmtId="0" fontId="43" fillId="82" borderId="85" applyNumberFormat="0">
      <protection locked="0"/>
    </xf>
    <xf numFmtId="0" fontId="43" fillId="82" borderId="85" applyNumberFormat="0">
      <protection locked="0"/>
    </xf>
    <xf numFmtId="0" fontId="43" fillId="82" borderId="85" applyNumberFormat="0">
      <protection locked="0"/>
    </xf>
    <xf numFmtId="0" fontId="77" fillId="80" borderId="102" applyBorder="0"/>
    <xf numFmtId="4" fontId="126" fillId="18" borderId="100" applyNumberFormat="0" applyProtection="0">
      <alignment vertical="center"/>
    </xf>
    <xf numFmtId="4" fontId="130" fillId="18" borderId="100" applyNumberFormat="0" applyProtection="0">
      <alignment vertical="center"/>
    </xf>
    <xf numFmtId="4" fontId="126" fillId="18" borderId="100" applyNumberFormat="0" applyProtection="0">
      <alignment horizontal="left" vertical="center" indent="1"/>
    </xf>
    <xf numFmtId="0" fontId="126" fillId="18" borderId="100" applyNumberFormat="0" applyProtection="0">
      <alignment horizontal="left" vertical="top" indent="1"/>
    </xf>
    <xf numFmtId="4" fontId="130" fillId="79" borderId="100" applyNumberFormat="0" applyProtection="0">
      <alignment horizontal="right" vertical="center"/>
    </xf>
    <xf numFmtId="0" fontId="126" fillId="81" borderId="100" applyNumberFormat="0" applyProtection="0">
      <alignment horizontal="left" vertical="top" indent="1"/>
    </xf>
    <xf numFmtId="4" fontId="131" fillId="83" borderId="0" applyNumberFormat="0" applyProtection="0">
      <alignment horizontal="left" vertical="center" indent="1"/>
    </xf>
    <xf numFmtId="0" fontId="78" fillId="84" borderId="85"/>
    <xf numFmtId="4" fontId="132" fillId="79" borderId="100" applyNumberFormat="0" applyProtection="0">
      <alignment horizontal="right" vertical="center"/>
    </xf>
    <xf numFmtId="0" fontId="133" fillId="0" borderId="0" applyNumberFormat="0" applyFill="0" applyBorder="0" applyAlignment="0" applyProtection="0"/>
    <xf numFmtId="0" fontId="71" fillId="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3" fillId="7" borderId="9" applyNumberFormat="0" applyAlignment="0" applyProtection="0"/>
    <xf numFmtId="0" fontId="74" fillId="20" borderId="9" applyNumberFormat="0" applyAlignment="0" applyProtection="0"/>
    <xf numFmtId="0" fontId="75" fillId="20" borderId="10" applyNumberFormat="0" applyAlignment="0" applyProtection="0"/>
    <xf numFmtId="0" fontId="7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2" fillId="21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24" borderId="0" applyNumberFormat="0" applyBorder="0" applyAlignment="0" applyProtection="0"/>
    <xf numFmtId="0" fontId="19" fillId="0" borderId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36" fillId="0" borderId="0">
      <protection locked="0"/>
    </xf>
    <xf numFmtId="0" fontId="136" fillId="0" borderId="1">
      <protection locked="0"/>
    </xf>
    <xf numFmtId="0" fontId="136" fillId="0" borderId="0">
      <protection locked="0"/>
    </xf>
    <xf numFmtId="0" fontId="136" fillId="0" borderId="0">
      <protection locked="0"/>
    </xf>
    <xf numFmtId="177" fontId="136" fillId="0" borderId="0">
      <protection locked="0"/>
    </xf>
    <xf numFmtId="176" fontId="136" fillId="0" borderId="0">
      <protection locked="0"/>
    </xf>
    <xf numFmtId="0" fontId="136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6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30" fillId="0" borderId="0"/>
    <xf numFmtId="0" fontId="136" fillId="0" borderId="0">
      <protection locked="0"/>
    </xf>
    <xf numFmtId="0" fontId="136" fillId="0" borderId="0">
      <protection locked="0"/>
    </xf>
    <xf numFmtId="0" fontId="136" fillId="0" borderId="1">
      <protection locked="0"/>
    </xf>
    <xf numFmtId="0" fontId="43" fillId="0" borderId="0"/>
    <xf numFmtId="0" fontId="13" fillId="31" borderId="83" applyNumberFormat="0" applyFont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9" fillId="0" borderId="0"/>
    <xf numFmtId="0" fontId="19" fillId="0" borderId="0"/>
    <xf numFmtId="0" fontId="78" fillId="84" borderId="129"/>
    <xf numFmtId="0" fontId="78" fillId="84" borderId="104"/>
    <xf numFmtId="0" fontId="78" fillId="84" borderId="117"/>
    <xf numFmtId="4" fontId="77" fillId="19" borderId="133" applyNumberFormat="0" applyProtection="0">
      <alignment horizontal="left" vertical="center" indent="1"/>
    </xf>
    <xf numFmtId="0" fontId="43" fillId="80" borderId="121" applyNumberFormat="0" applyProtection="0">
      <alignment horizontal="left" vertical="top" indent="1"/>
    </xf>
    <xf numFmtId="4" fontId="126" fillId="23" borderId="121" applyNumberFormat="0" applyProtection="0">
      <alignment horizontal="right" vertical="center"/>
    </xf>
    <xf numFmtId="0" fontId="43" fillId="79" borderId="137" applyNumberFormat="0" applyProtection="0">
      <alignment horizontal="left" vertical="center" indent="1"/>
    </xf>
    <xf numFmtId="0" fontId="43" fillId="68" borderId="124" applyNumberFormat="0" applyFont="0" applyAlignment="0" applyProtection="0"/>
    <xf numFmtId="0" fontId="12" fillId="0" borderId="0"/>
    <xf numFmtId="0" fontId="126" fillId="18" borderId="121" applyNumberFormat="0" applyProtection="0">
      <alignment horizontal="left" vertical="top" indent="1"/>
    </xf>
    <xf numFmtId="0" fontId="43" fillId="80" borderId="121" applyNumberFormat="0" applyProtection="0">
      <alignment horizontal="left" vertical="center" indent="1"/>
    </xf>
    <xf numFmtId="0" fontId="43" fillId="0" borderId="0"/>
    <xf numFmtId="0" fontId="75" fillId="20" borderId="135" applyNumberFormat="0" applyAlignment="0" applyProtection="0"/>
    <xf numFmtId="0" fontId="110" fillId="0" borderId="136" applyNumberFormat="0" applyFill="0" applyAlignment="0" applyProtection="0"/>
    <xf numFmtId="0" fontId="43" fillId="80" borderId="137" applyNumberFormat="0" applyProtection="0">
      <alignment horizontal="left" vertical="top" indent="1"/>
    </xf>
    <xf numFmtId="4" fontId="126" fillId="10" borderId="148" applyNumberFormat="0" applyProtection="0">
      <alignment horizontal="right" vertical="center"/>
    </xf>
    <xf numFmtId="0" fontId="43" fillId="82" borderId="128" applyNumberFormat="0">
      <protection locked="0"/>
    </xf>
    <xf numFmtId="4" fontId="126" fillId="3" borderId="121" applyNumberFormat="0" applyProtection="0">
      <alignment horizontal="right" vertical="center"/>
    </xf>
    <xf numFmtId="4" fontId="126" fillId="9" borderId="148" applyNumberFormat="0" applyProtection="0">
      <alignment horizontal="right" vertical="center"/>
    </xf>
    <xf numFmtId="0" fontId="12" fillId="0" borderId="0"/>
    <xf numFmtId="0" fontId="78" fillId="84" borderId="118"/>
    <xf numFmtId="0" fontId="43" fillId="82" borderId="128" applyNumberFormat="0">
      <protection locked="0"/>
    </xf>
    <xf numFmtId="4" fontId="132" fillId="79" borderId="148" applyNumberFormat="0" applyProtection="0">
      <alignment horizontal="right" vertical="center"/>
    </xf>
    <xf numFmtId="0" fontId="43" fillId="82" borderId="119" applyNumberFormat="0">
      <protection locked="0"/>
    </xf>
    <xf numFmtId="0" fontId="12" fillId="0" borderId="0"/>
    <xf numFmtId="0" fontId="43" fillId="80" borderId="148" applyNumberFormat="0" applyProtection="0">
      <alignment horizontal="left" vertical="top" indent="1"/>
    </xf>
    <xf numFmtId="0" fontId="12" fillId="0" borderId="0"/>
    <xf numFmtId="4" fontId="78" fillId="14" borderId="133" applyNumberFormat="0" applyProtection="0">
      <alignment horizontal="left" vertical="center" indent="1"/>
    </xf>
    <xf numFmtId="4" fontId="77" fillId="19" borderId="125" applyNumberFormat="0" applyProtection="0">
      <alignment horizontal="left" vertical="center" indent="1"/>
    </xf>
    <xf numFmtId="0" fontId="12" fillId="31" borderId="83" applyNumberFormat="0" applyFont="0" applyAlignment="0" applyProtection="0"/>
    <xf numFmtId="0" fontId="110" fillId="0" borderId="120" applyNumberFormat="0" applyFill="0" applyAlignment="0" applyProtection="0"/>
    <xf numFmtId="0" fontId="43" fillId="81" borderId="121" applyNumberFormat="0" applyProtection="0">
      <alignment horizontal="left" vertical="center" indent="1"/>
    </xf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4" fontId="78" fillId="0" borderId="125" applyNumberFormat="0" applyProtection="0">
      <alignment horizontal="right" vertical="center"/>
    </xf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4" fontId="78" fillId="0" borderId="144" applyNumberFormat="0" applyProtection="0">
      <alignment horizontal="right" vertical="center"/>
    </xf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43" fillId="18" borderId="132" applyNumberFormat="0" applyFont="0" applyAlignment="0" applyProtection="0"/>
    <xf numFmtId="0" fontId="73" fillId="7" borderId="126" applyNumberFormat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4" fontId="126" fillId="18" borderId="148" applyNumberFormat="0" applyProtection="0">
      <alignment horizontal="left" vertical="center" indent="1"/>
    </xf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6" fillId="81" borderId="121" applyNumberFormat="0" applyProtection="0">
      <alignment horizontal="left" vertical="top" indent="1"/>
    </xf>
    <xf numFmtId="0" fontId="74" fillId="20" borderId="145" applyNumberFormat="0" applyAlignment="0" applyProtection="0"/>
    <xf numFmtId="0" fontId="125" fillId="17" borderId="148" applyNumberFormat="0" applyProtection="0">
      <alignment horizontal="left" vertical="top" indent="1"/>
    </xf>
    <xf numFmtId="4" fontId="77" fillId="19" borderId="125" applyNumberFormat="0" applyProtection="0">
      <alignment vertical="center"/>
    </xf>
    <xf numFmtId="0" fontId="74" fillId="20" borderId="134" applyNumberFormat="0" applyAlignment="0" applyProtection="0"/>
    <xf numFmtId="4" fontId="130" fillId="18" borderId="121" applyNumberFormat="0" applyProtection="0">
      <alignment vertical="center"/>
    </xf>
    <xf numFmtId="0" fontId="43" fillId="82" borderId="104" applyNumberFormat="0">
      <protection locked="0"/>
    </xf>
    <xf numFmtId="0" fontId="43" fillId="82" borderId="104" applyNumberFormat="0">
      <protection locked="0"/>
    </xf>
    <xf numFmtId="0" fontId="43" fillId="79" borderId="148" applyNumberFormat="0" applyProtection="0">
      <alignment horizontal="left" vertical="center" indent="1"/>
    </xf>
    <xf numFmtId="4" fontId="126" fillId="24" borderId="137" applyNumberFormat="0" applyProtection="0">
      <alignment horizontal="right" vertical="center"/>
    </xf>
    <xf numFmtId="0" fontId="12" fillId="0" borderId="0"/>
    <xf numFmtId="0" fontId="78" fillId="84" borderId="119"/>
    <xf numFmtId="0" fontId="126" fillId="81" borderId="137" applyNumberFormat="0" applyProtection="0">
      <alignment horizontal="left" vertical="top" indent="1"/>
    </xf>
    <xf numFmtId="0" fontId="43" fillId="81" borderId="121" applyNumberFormat="0" applyProtection="0">
      <alignment horizontal="left" vertical="center" indent="1"/>
    </xf>
    <xf numFmtId="4" fontId="130" fillId="18" borderId="148" applyNumberFormat="0" applyProtection="0">
      <alignment vertical="center"/>
    </xf>
    <xf numFmtId="0" fontId="12" fillId="0" borderId="0"/>
    <xf numFmtId="0" fontId="43" fillId="82" borderId="123" applyNumberFormat="0">
      <protection locked="0"/>
    </xf>
    <xf numFmtId="0" fontId="43" fillId="82" borderId="130" applyNumberFormat="0">
      <protection locked="0"/>
    </xf>
    <xf numFmtId="0" fontId="43" fillId="79" borderId="121" applyNumberFormat="0" applyProtection="0">
      <alignment horizontal="left" vertical="center" indent="1"/>
    </xf>
    <xf numFmtId="4" fontId="126" fillId="15" borderId="121" applyNumberFormat="0" applyProtection="0">
      <alignment horizontal="right" vertical="center"/>
    </xf>
    <xf numFmtId="0" fontId="43" fillId="82" borderId="150" applyNumberFormat="0">
      <protection locked="0"/>
    </xf>
    <xf numFmtId="0" fontId="43" fillId="80" borderId="137" applyNumberFormat="0" applyProtection="0">
      <alignment horizontal="left" vertical="center" indent="1"/>
    </xf>
    <xf numFmtId="0" fontId="12" fillId="0" borderId="0"/>
    <xf numFmtId="0" fontId="43" fillId="68" borderId="132" applyNumberFormat="0" applyFont="0" applyAlignment="0" applyProtection="0"/>
    <xf numFmtId="0" fontId="43" fillId="80" borderId="137" applyNumberFormat="0" applyProtection="0">
      <alignment horizontal="left" vertical="top" indent="1"/>
    </xf>
    <xf numFmtId="0" fontId="43" fillId="81" borderId="137" applyNumberFormat="0" applyProtection="0">
      <alignment horizontal="left" vertical="center" indent="1"/>
    </xf>
    <xf numFmtId="0" fontId="43" fillId="80" borderId="148" applyNumberFormat="0" applyProtection="0">
      <alignment horizontal="left" vertical="center" indent="1"/>
    </xf>
    <xf numFmtId="4" fontId="130" fillId="18" borderId="137" applyNumberFormat="0" applyProtection="0">
      <alignment vertical="center"/>
    </xf>
    <xf numFmtId="0" fontId="43" fillId="80" borderId="121" applyNumberFormat="0" applyProtection="0">
      <alignment horizontal="left" vertical="top" indent="1"/>
    </xf>
    <xf numFmtId="0" fontId="123" fillId="71" borderId="127" applyNumberFormat="0" applyAlignment="0" applyProtection="0"/>
    <xf numFmtId="4" fontId="124" fillId="17" borderId="137" applyNumberFormat="0" applyProtection="0">
      <alignment vertical="center"/>
    </xf>
    <xf numFmtId="4" fontId="130" fillId="79" borderId="137" applyNumberFormat="0" applyProtection="0">
      <alignment horizontal="right" vertical="center"/>
    </xf>
    <xf numFmtId="4" fontId="126" fillId="23" borderId="148" applyNumberFormat="0" applyProtection="0">
      <alignment horizontal="right" vertical="center"/>
    </xf>
    <xf numFmtId="0" fontId="125" fillId="17" borderId="121" applyNumberFormat="0" applyProtection="0">
      <alignment horizontal="left" vertical="top" indent="1"/>
    </xf>
    <xf numFmtId="0" fontId="43" fillId="79" borderId="137" applyNumberFormat="0" applyProtection="0">
      <alignment horizontal="left" vertical="top" indent="1"/>
    </xf>
    <xf numFmtId="0" fontId="78" fillId="84" borderId="142"/>
    <xf numFmtId="0" fontId="109" fillId="71" borderId="126" applyNumberFormat="0" applyAlignment="0" applyProtection="0"/>
    <xf numFmtId="0" fontId="73" fillId="7" borderId="134" applyNumberFormat="0" applyAlignment="0" applyProtection="0"/>
    <xf numFmtId="4" fontId="126" fillId="3" borderId="137" applyNumberFormat="0" applyProtection="0">
      <alignment horizontal="right" vertical="center"/>
    </xf>
    <xf numFmtId="0" fontId="43" fillId="82" borderId="139" applyNumberFormat="0">
      <protection locked="0"/>
    </xf>
    <xf numFmtId="0" fontId="43" fillId="82" borderId="150" applyNumberFormat="0">
      <protection locked="0"/>
    </xf>
    <xf numFmtId="0" fontId="43" fillId="79" borderId="121" applyNumberFormat="0" applyProtection="0">
      <alignment horizontal="left" vertical="top" indent="1"/>
    </xf>
    <xf numFmtId="4" fontId="126" fillId="81" borderId="121" applyNumberFormat="0" applyProtection="0">
      <alignment horizontal="right" vertical="center"/>
    </xf>
    <xf numFmtId="0" fontId="78" fillId="84" borderId="140"/>
    <xf numFmtId="4" fontId="126" fillId="22" borderId="121" applyNumberFormat="0" applyProtection="0">
      <alignment horizontal="right" vertical="center"/>
    </xf>
    <xf numFmtId="4" fontId="78" fillId="14" borderId="144" applyNumberFormat="0" applyProtection="0">
      <alignment horizontal="left" vertical="center" indent="1"/>
    </xf>
    <xf numFmtId="4" fontId="126" fillId="23" borderId="137" applyNumberFormat="0" applyProtection="0">
      <alignment horizontal="righ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9" fillId="71" borderId="145" applyNumberFormat="0" applyAlignment="0" applyProtection="0"/>
    <xf numFmtId="4" fontId="78" fillId="14" borderId="125" applyNumberFormat="0" applyProtection="0">
      <alignment horizontal="left" vertical="center" indent="1"/>
    </xf>
    <xf numFmtId="0" fontId="118" fillId="69" borderId="134" applyNumberFormat="0" applyAlignment="0" applyProtection="0"/>
    <xf numFmtId="4" fontId="132" fillId="79" borderId="137" applyNumberFormat="0" applyProtection="0">
      <alignment horizontal="right" vertical="center"/>
    </xf>
    <xf numFmtId="4" fontId="126" fillId="11" borderId="121" applyNumberFormat="0" applyProtection="0">
      <alignment horizontal="right" vertical="center"/>
    </xf>
    <xf numFmtId="0" fontId="73" fillId="7" borderId="145" applyNumberFormat="0" applyAlignment="0" applyProtection="0"/>
    <xf numFmtId="0" fontId="43" fillId="82" borderId="140" applyNumberFormat="0">
      <protection locked="0"/>
    </xf>
    <xf numFmtId="0" fontId="12" fillId="0" borderId="0"/>
    <xf numFmtId="0" fontId="12" fillId="0" borderId="0"/>
    <xf numFmtId="4" fontId="126" fillId="18" borderId="121" applyNumberFormat="0" applyProtection="0">
      <alignment horizontal="left" vertical="center" indent="1"/>
    </xf>
    <xf numFmtId="4" fontId="126" fillId="10" borderId="137" applyNumberFormat="0" applyProtection="0">
      <alignment horizontal="right" vertical="center"/>
    </xf>
    <xf numFmtId="4" fontId="126" fillId="15" borderId="137" applyNumberFormat="0" applyProtection="0">
      <alignment horizontal="right" vertical="center"/>
    </xf>
    <xf numFmtId="0" fontId="78" fillId="84" borderId="128"/>
    <xf numFmtId="0" fontId="43" fillId="79" borderId="121" applyNumberFormat="0" applyProtection="0">
      <alignment horizontal="left" vertical="top" indent="1"/>
    </xf>
    <xf numFmtId="0" fontId="43" fillId="68" borderId="124" applyNumberFormat="0" applyFont="0" applyAlignment="0" applyProtection="0"/>
    <xf numFmtId="0" fontId="43" fillId="8" borderId="121" applyNumberFormat="0" applyProtection="0">
      <alignment horizontal="left" vertical="top" indent="1"/>
    </xf>
    <xf numFmtId="0" fontId="43" fillId="82" borderId="129" applyNumberFormat="0">
      <protection locked="0"/>
    </xf>
    <xf numFmtId="0" fontId="43" fillId="80" borderId="121" applyNumberFormat="0" applyProtection="0">
      <alignment horizontal="left" vertical="center" indent="1"/>
    </xf>
    <xf numFmtId="0" fontId="43" fillId="8" borderId="137" applyNumberFormat="0" applyProtection="0">
      <alignment horizontal="left" vertical="top" indent="1"/>
    </xf>
    <xf numFmtId="0" fontId="43" fillId="68" borderId="143" applyNumberFormat="0" applyFont="0" applyAlignment="0" applyProtection="0"/>
    <xf numFmtId="0" fontId="12" fillId="0" borderId="0"/>
    <xf numFmtId="4" fontId="126" fillId="11" borderId="148" applyNumberFormat="0" applyProtection="0">
      <alignment horizontal="right" vertical="center"/>
    </xf>
    <xf numFmtId="0" fontId="43" fillId="68" borderId="132" applyNumberFormat="0" applyFont="0" applyAlignment="0" applyProtection="0"/>
    <xf numFmtId="0" fontId="43" fillId="79" borderId="137" applyNumberFormat="0" applyProtection="0">
      <alignment horizontal="left" vertical="top" indent="1"/>
    </xf>
    <xf numFmtId="0" fontId="12" fillId="0" borderId="0"/>
    <xf numFmtId="0" fontId="123" fillId="71" borderId="135" applyNumberFormat="0" applyAlignment="0" applyProtection="0"/>
    <xf numFmtId="0" fontId="12" fillId="0" borderId="0"/>
    <xf numFmtId="0" fontId="61" fillId="18" borderId="143" applyNumberFormat="0" applyFont="0" applyAlignment="0" applyProtection="0"/>
    <xf numFmtId="0" fontId="61" fillId="18" borderId="124" applyNumberFormat="0" applyFont="0" applyAlignment="0" applyProtection="0"/>
    <xf numFmtId="0" fontId="118" fillId="69" borderId="126" applyNumberFormat="0" applyAlignment="0" applyProtection="0"/>
    <xf numFmtId="0" fontId="43" fillId="82" borderId="115" applyNumberFormat="0">
      <protection locked="0"/>
    </xf>
    <xf numFmtId="0" fontId="43" fillId="82" borderId="115" applyNumberFormat="0">
      <protection locked="0"/>
    </xf>
    <xf numFmtId="0" fontId="43" fillId="81" borderId="137" applyNumberFormat="0" applyProtection="0">
      <alignment horizontal="left" vertical="top" indent="1"/>
    </xf>
    <xf numFmtId="0" fontId="78" fillId="84" borderId="115"/>
    <xf numFmtId="0" fontId="43" fillId="79" borderId="137" applyNumberFormat="0" applyProtection="0">
      <alignment horizontal="left" vertical="center" indent="1"/>
    </xf>
    <xf numFmtId="4" fontId="78" fillId="14" borderId="133" applyNumberFormat="0" applyProtection="0">
      <alignment horizontal="left" vertical="center" indent="1"/>
    </xf>
    <xf numFmtId="4" fontId="126" fillId="10" borderId="121" applyNumberFormat="0" applyProtection="0">
      <alignment horizontal="right" vertical="center"/>
    </xf>
    <xf numFmtId="0" fontId="43" fillId="18" borderId="124" applyNumberFormat="0" applyFont="0" applyAlignment="0" applyProtection="0"/>
    <xf numFmtId="4" fontId="126" fillId="24" borderId="121" applyNumberFormat="0" applyProtection="0">
      <alignment horizontal="right" vertical="center"/>
    </xf>
    <xf numFmtId="4" fontId="126" fillId="76" borderId="137" applyNumberFormat="0" applyProtection="0">
      <alignment horizontal="right" vertical="center"/>
    </xf>
    <xf numFmtId="0" fontId="43" fillId="8" borderId="148" applyNumberFormat="0" applyProtection="0">
      <alignment horizontal="left" vertical="top" indent="1"/>
    </xf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3" fillId="71" borderId="146" applyNumberFormat="0" applyAlignment="0" applyProtection="0"/>
    <xf numFmtId="4" fontId="126" fillId="9" borderId="121" applyNumberFormat="0" applyProtection="0">
      <alignment horizontal="right" vertical="center"/>
    </xf>
    <xf numFmtId="0" fontId="73" fillId="7" borderId="145" applyNumberFormat="0" applyAlignment="0" applyProtection="0"/>
    <xf numFmtId="0" fontId="43" fillId="82" borderId="139" applyNumberFormat="0">
      <protection locked="0"/>
    </xf>
    <xf numFmtId="0" fontId="43" fillId="82" borderId="129" applyNumberFormat="0">
      <protection locked="0"/>
    </xf>
    <xf numFmtId="0" fontId="12" fillId="31" borderId="83" applyNumberFormat="0" applyFont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4" fontId="130" fillId="79" borderId="121" applyNumberFormat="0" applyProtection="0">
      <alignment horizontal="right" vertical="center"/>
    </xf>
    <xf numFmtId="0" fontId="12" fillId="0" borderId="0"/>
    <xf numFmtId="0" fontId="12" fillId="33" borderId="0" applyNumberFormat="0" applyBorder="0" applyAlignment="0" applyProtection="0"/>
    <xf numFmtId="0" fontId="12" fillId="37" borderId="0" applyNumberFormat="0" applyBorder="0" applyAlignment="0" applyProtection="0"/>
    <xf numFmtId="0" fontId="12" fillId="41" borderId="0" applyNumberFormat="0" applyBorder="0" applyAlignment="0" applyProtection="0"/>
    <xf numFmtId="0" fontId="12" fillId="45" borderId="0" applyNumberFormat="0" applyBorder="0" applyAlignment="0" applyProtection="0"/>
    <xf numFmtId="0" fontId="12" fillId="49" borderId="0" applyNumberFormat="0" applyBorder="0" applyAlignment="0" applyProtection="0"/>
    <xf numFmtId="0" fontId="12" fillId="53" borderId="0" applyNumberFormat="0" applyBorder="0" applyAlignment="0" applyProtection="0"/>
    <xf numFmtId="0" fontId="12" fillId="34" borderId="0" applyNumberFormat="0" applyBorder="0" applyAlignment="0" applyProtection="0"/>
    <xf numFmtId="0" fontId="12" fillId="38" borderId="0" applyNumberFormat="0" applyBorder="0" applyAlignment="0" applyProtection="0"/>
    <xf numFmtId="0" fontId="12" fillId="42" borderId="0" applyNumberFormat="0" applyBorder="0" applyAlignment="0" applyProtection="0"/>
    <xf numFmtId="0" fontId="12" fillId="46" borderId="0" applyNumberFormat="0" applyBorder="0" applyAlignment="0" applyProtection="0"/>
    <xf numFmtId="0" fontId="12" fillId="50" borderId="0" applyNumberFormat="0" applyBorder="0" applyAlignment="0" applyProtection="0"/>
    <xf numFmtId="0" fontId="12" fillId="54" borderId="0" applyNumberFormat="0" applyBorder="0" applyAlignment="0" applyProtection="0"/>
    <xf numFmtId="0" fontId="12" fillId="31" borderId="83" applyNumberFormat="0" applyFont="0" applyAlignment="0" applyProtection="0"/>
    <xf numFmtId="0" fontId="12" fillId="54" borderId="0" applyNumberFormat="0" applyBorder="0" applyAlignment="0" applyProtection="0"/>
    <xf numFmtId="0" fontId="12" fillId="50" borderId="0" applyNumberFormat="0" applyBorder="0" applyAlignment="0" applyProtection="0"/>
    <xf numFmtId="0" fontId="12" fillId="46" borderId="0" applyNumberFormat="0" applyBorder="0" applyAlignment="0" applyProtection="0"/>
    <xf numFmtId="0" fontId="12" fillId="42" borderId="0" applyNumberFormat="0" applyBorder="0" applyAlignment="0" applyProtection="0"/>
    <xf numFmtId="0" fontId="12" fillId="38" borderId="0" applyNumberFormat="0" applyBorder="0" applyAlignment="0" applyProtection="0"/>
    <xf numFmtId="0" fontId="12" fillId="34" borderId="0" applyNumberFormat="0" applyBorder="0" applyAlignment="0" applyProtection="0"/>
    <xf numFmtId="0" fontId="12" fillId="53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41" borderId="0" applyNumberFormat="0" applyBorder="0" applyAlignment="0" applyProtection="0"/>
    <xf numFmtId="0" fontId="12" fillId="37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54" borderId="0" applyNumberFormat="0" applyBorder="0" applyAlignment="0" applyProtection="0"/>
    <xf numFmtId="0" fontId="12" fillId="50" borderId="0" applyNumberFormat="0" applyBorder="0" applyAlignment="0" applyProtection="0"/>
    <xf numFmtId="0" fontId="12" fillId="46" borderId="0" applyNumberFormat="0" applyBorder="0" applyAlignment="0" applyProtection="0"/>
    <xf numFmtId="0" fontId="12" fillId="42" borderId="0" applyNumberFormat="0" applyBorder="0" applyAlignment="0" applyProtection="0"/>
    <xf numFmtId="0" fontId="12" fillId="38" borderId="0" applyNumberFormat="0" applyBorder="0" applyAlignment="0" applyProtection="0"/>
    <xf numFmtId="0" fontId="12" fillId="34" borderId="0" applyNumberFormat="0" applyBorder="0" applyAlignment="0" applyProtection="0"/>
    <xf numFmtId="0" fontId="12" fillId="53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41" borderId="0" applyNumberFormat="0" applyBorder="0" applyAlignment="0" applyProtection="0"/>
    <xf numFmtId="0" fontId="12" fillId="37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54" borderId="0" applyNumberFormat="0" applyBorder="0" applyAlignment="0" applyProtection="0"/>
    <xf numFmtId="0" fontId="12" fillId="50" borderId="0" applyNumberFormat="0" applyBorder="0" applyAlignment="0" applyProtection="0"/>
    <xf numFmtId="0" fontId="12" fillId="46" borderId="0" applyNumberFormat="0" applyBorder="0" applyAlignment="0" applyProtection="0"/>
    <xf numFmtId="0" fontId="12" fillId="42" borderId="0" applyNumberFormat="0" applyBorder="0" applyAlignment="0" applyProtection="0"/>
    <xf numFmtId="0" fontId="12" fillId="38" borderId="0" applyNumberFormat="0" applyBorder="0" applyAlignment="0" applyProtection="0"/>
    <xf numFmtId="0" fontId="12" fillId="34" borderId="0" applyNumberFormat="0" applyBorder="0" applyAlignment="0" applyProtection="0"/>
    <xf numFmtId="0" fontId="12" fillId="53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41" borderId="0" applyNumberFormat="0" applyBorder="0" applyAlignment="0" applyProtection="0"/>
    <xf numFmtId="0" fontId="12" fillId="37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54" borderId="0" applyNumberFormat="0" applyBorder="0" applyAlignment="0" applyProtection="0"/>
    <xf numFmtId="0" fontId="12" fillId="50" borderId="0" applyNumberFormat="0" applyBorder="0" applyAlignment="0" applyProtection="0"/>
    <xf numFmtId="0" fontId="12" fillId="46" borderId="0" applyNumberFormat="0" applyBorder="0" applyAlignment="0" applyProtection="0"/>
    <xf numFmtId="0" fontId="12" fillId="42" borderId="0" applyNumberFormat="0" applyBorder="0" applyAlignment="0" applyProtection="0"/>
    <xf numFmtId="0" fontId="12" fillId="38" borderId="0" applyNumberFormat="0" applyBorder="0" applyAlignment="0" applyProtection="0"/>
    <xf numFmtId="0" fontId="12" fillId="34" borderId="0" applyNumberFormat="0" applyBorder="0" applyAlignment="0" applyProtection="0"/>
    <xf numFmtId="0" fontId="12" fillId="53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41" borderId="0" applyNumberFormat="0" applyBorder="0" applyAlignment="0" applyProtection="0"/>
    <xf numFmtId="0" fontId="12" fillId="37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54" borderId="0" applyNumberFormat="0" applyBorder="0" applyAlignment="0" applyProtection="0"/>
    <xf numFmtId="0" fontId="12" fillId="50" borderId="0" applyNumberFormat="0" applyBorder="0" applyAlignment="0" applyProtection="0"/>
    <xf numFmtId="0" fontId="12" fillId="46" borderId="0" applyNumberFormat="0" applyBorder="0" applyAlignment="0" applyProtection="0"/>
    <xf numFmtId="0" fontId="12" fillId="42" borderId="0" applyNumberFormat="0" applyBorder="0" applyAlignment="0" applyProtection="0"/>
    <xf numFmtId="0" fontId="12" fillId="38" borderId="0" applyNumberFormat="0" applyBorder="0" applyAlignment="0" applyProtection="0"/>
    <xf numFmtId="0" fontId="12" fillId="34" borderId="0" applyNumberFormat="0" applyBorder="0" applyAlignment="0" applyProtection="0"/>
    <xf numFmtId="0" fontId="12" fillId="53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41" borderId="0" applyNumberFormat="0" applyBorder="0" applyAlignment="0" applyProtection="0"/>
    <xf numFmtId="0" fontId="12" fillId="37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54" borderId="0" applyNumberFormat="0" applyBorder="0" applyAlignment="0" applyProtection="0"/>
    <xf numFmtId="0" fontId="12" fillId="50" borderId="0" applyNumberFormat="0" applyBorder="0" applyAlignment="0" applyProtection="0"/>
    <xf numFmtId="0" fontId="12" fillId="46" borderId="0" applyNumberFormat="0" applyBorder="0" applyAlignment="0" applyProtection="0"/>
    <xf numFmtId="0" fontId="12" fillId="42" borderId="0" applyNumberFormat="0" applyBorder="0" applyAlignment="0" applyProtection="0"/>
    <xf numFmtId="0" fontId="12" fillId="38" borderId="0" applyNumberFormat="0" applyBorder="0" applyAlignment="0" applyProtection="0"/>
    <xf numFmtId="0" fontId="12" fillId="34" borderId="0" applyNumberFormat="0" applyBorder="0" applyAlignment="0" applyProtection="0"/>
    <xf numFmtId="0" fontId="12" fillId="53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41" borderId="0" applyNumberFormat="0" applyBorder="0" applyAlignment="0" applyProtection="0"/>
    <xf numFmtId="0" fontId="12" fillId="37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81" borderId="137" applyNumberFormat="0" applyProtection="0">
      <alignment horizontal="left" vertical="center" indent="1"/>
    </xf>
    <xf numFmtId="0" fontId="43" fillId="81" borderId="148" applyNumberFormat="0" applyProtection="0">
      <alignment horizontal="left" vertical="center" indent="1"/>
    </xf>
    <xf numFmtId="4" fontId="78" fillId="0" borderId="133" applyNumberFormat="0" applyProtection="0">
      <alignment horizontal="right" vertical="center"/>
    </xf>
    <xf numFmtId="0" fontId="78" fillId="84" borderId="130"/>
    <xf numFmtId="0" fontId="43" fillId="81" borderId="137" applyNumberFormat="0" applyProtection="0">
      <alignment horizontal="left" vertical="top" indent="1"/>
    </xf>
    <xf numFmtId="4" fontId="126" fillId="22" borderId="137" applyNumberFormat="0" applyProtection="0">
      <alignment horizontal="right" vertical="center"/>
    </xf>
    <xf numFmtId="0" fontId="12" fillId="0" borderId="0"/>
    <xf numFmtId="0" fontId="43" fillId="82" borderId="142" applyNumberFormat="0">
      <protection locked="0"/>
    </xf>
    <xf numFmtId="0" fontId="61" fillId="18" borderId="124" applyNumberFormat="0" applyFont="0" applyAlignment="0" applyProtection="0"/>
    <xf numFmtId="0" fontId="43" fillId="82" borderId="130" applyNumberFormat="0">
      <protection locked="0"/>
    </xf>
    <xf numFmtId="0" fontId="12" fillId="0" borderId="0"/>
    <xf numFmtId="4" fontId="126" fillId="76" borderId="121" applyNumberFormat="0" applyProtection="0">
      <alignment horizontal="right" vertical="center"/>
    </xf>
    <xf numFmtId="0" fontId="43" fillId="8" borderId="137" applyNumberFormat="0" applyProtection="0">
      <alignment horizontal="left" vertical="center" indent="1"/>
    </xf>
    <xf numFmtId="0" fontId="110" fillId="0" borderId="147" applyNumberFormat="0" applyFill="0" applyAlignment="0" applyProtection="0"/>
    <xf numFmtId="0" fontId="77" fillId="80" borderId="138" applyBorder="0"/>
    <xf numFmtId="0" fontId="109" fillId="71" borderId="134" applyNumberFormat="0" applyAlignment="0" applyProtection="0"/>
    <xf numFmtId="4" fontId="126" fillId="81" borderId="148" applyNumberFormat="0" applyProtection="0">
      <alignment horizontal="right" vertical="center"/>
    </xf>
    <xf numFmtId="0" fontId="43" fillId="80" borderId="148" applyNumberFormat="0" applyProtection="0">
      <alignment horizontal="left" vertical="top" indent="1"/>
    </xf>
    <xf numFmtId="0" fontId="74" fillId="20" borderId="145" applyNumberFormat="0" applyAlignment="0" applyProtection="0"/>
    <xf numFmtId="4" fontId="77" fillId="19" borderId="144" applyNumberFormat="0" applyProtection="0">
      <alignment vertical="center"/>
    </xf>
    <xf numFmtId="4" fontId="126" fillId="3" borderId="148" applyNumberFormat="0" applyProtection="0">
      <alignment horizontal="right" vertical="center"/>
    </xf>
    <xf numFmtId="0" fontId="43" fillId="82" borderId="117" applyNumberFormat="0">
      <protection locked="0"/>
    </xf>
    <xf numFmtId="0" fontId="61" fillId="18" borderId="143" applyNumberFormat="0" applyFont="0" applyAlignment="0" applyProtection="0"/>
    <xf numFmtId="0" fontId="118" fillId="69" borderId="145" applyNumberFormat="0" applyAlignment="0" applyProtection="0"/>
    <xf numFmtId="4" fontId="78" fillId="14" borderId="144" applyNumberFormat="0" applyProtection="0">
      <alignment horizontal="left" vertical="center" indent="1"/>
    </xf>
    <xf numFmtId="0" fontId="43" fillId="8" borderId="121" applyNumberFormat="0" applyProtection="0">
      <alignment horizontal="left" vertical="center" indent="1"/>
    </xf>
    <xf numFmtId="0" fontId="43" fillId="81" borderId="148" applyNumberFormat="0" applyProtection="0">
      <alignment horizontal="left" vertical="center" indent="1"/>
    </xf>
    <xf numFmtId="0" fontId="43" fillId="82" borderId="117" applyNumberFormat="0">
      <protection locked="0"/>
    </xf>
    <xf numFmtId="4" fontId="126" fillId="18" borderId="137" applyNumberFormat="0" applyProtection="0">
      <alignment horizontal="left" vertical="center" indent="1"/>
    </xf>
    <xf numFmtId="0" fontId="43" fillId="8" borderId="137" applyNumberFormat="0" applyProtection="0">
      <alignment horizontal="left" vertical="center" indent="1"/>
    </xf>
    <xf numFmtId="0" fontId="126" fillId="18" borderId="137" applyNumberFormat="0" applyProtection="0">
      <alignment horizontal="left" vertical="top" indent="1"/>
    </xf>
    <xf numFmtId="0" fontId="75" fillId="20" borderId="127" applyNumberFormat="0" applyAlignment="0" applyProtection="0"/>
    <xf numFmtId="4" fontId="77" fillId="19" borderId="133" applyNumberFormat="0" applyProtection="0">
      <alignment vertical="center"/>
    </xf>
    <xf numFmtId="0" fontId="43" fillId="80" borderId="137" applyNumberFormat="0" applyProtection="0">
      <alignment horizontal="left" vertical="center" indent="1"/>
    </xf>
    <xf numFmtId="0" fontId="43" fillId="8" borderId="137" applyNumberFormat="0" applyProtection="0">
      <alignment horizontal="left" vertical="top" indent="1"/>
    </xf>
    <xf numFmtId="4" fontId="126" fillId="18" borderId="121" applyNumberFormat="0" applyProtection="0">
      <alignment vertical="center"/>
    </xf>
    <xf numFmtId="0" fontId="43" fillId="82" borderId="123" applyNumberFormat="0">
      <protection locked="0"/>
    </xf>
    <xf numFmtId="0" fontId="75" fillId="20" borderId="146" applyNumberFormat="0" applyAlignment="0" applyProtection="0"/>
    <xf numFmtId="0" fontId="73" fillId="7" borderId="134" applyNumberFormat="0" applyAlignment="0" applyProtection="0"/>
    <xf numFmtId="0" fontId="43" fillId="81" borderId="121" applyNumberFormat="0" applyProtection="0">
      <alignment horizontal="left" vertical="top" indent="1"/>
    </xf>
    <xf numFmtId="0" fontId="43" fillId="8" borderId="148" applyNumberFormat="0" applyProtection="0">
      <alignment horizontal="left" vertical="center" indent="1"/>
    </xf>
    <xf numFmtId="0" fontId="125" fillId="17" borderId="137" applyNumberFormat="0" applyProtection="0">
      <alignment horizontal="left" vertical="top" indent="1"/>
    </xf>
    <xf numFmtId="0" fontId="43" fillId="82" borderId="119" applyNumberFormat="0">
      <protection locked="0"/>
    </xf>
    <xf numFmtId="0" fontId="43" fillId="81" borderId="121" applyNumberFormat="0" applyProtection="0">
      <alignment horizontal="left" vertical="top" indent="1"/>
    </xf>
    <xf numFmtId="0" fontId="43" fillId="8" borderId="121" applyNumberFormat="0" applyProtection="0">
      <alignment horizontal="left" vertical="center" indent="1"/>
    </xf>
    <xf numFmtId="0" fontId="43" fillId="8" borderId="148" applyNumberFormat="0" applyProtection="0">
      <alignment horizontal="left" vertical="top" indent="1"/>
    </xf>
    <xf numFmtId="0" fontId="77" fillId="80" borderId="122" applyBorder="0"/>
    <xf numFmtId="4" fontId="132" fillId="79" borderId="121" applyNumberFormat="0" applyProtection="0">
      <alignment horizontal="right" vertical="center"/>
    </xf>
    <xf numFmtId="4" fontId="78" fillId="14" borderId="125" applyNumberFormat="0" applyProtection="0">
      <alignment horizontal="left" vertical="center" indent="1"/>
    </xf>
    <xf numFmtId="0" fontId="74" fillId="20" borderId="126" applyNumberFormat="0" applyAlignment="0" applyProtection="0"/>
    <xf numFmtId="0" fontId="43" fillId="82" borderId="131" applyNumberFormat="0">
      <protection locked="0"/>
    </xf>
    <xf numFmtId="0" fontId="43" fillId="8" borderId="121" applyNumberFormat="0" applyProtection="0">
      <alignment horizontal="left" vertical="top" indent="1"/>
    </xf>
    <xf numFmtId="4" fontId="126" fillId="18" borderId="137" applyNumberFormat="0" applyProtection="0">
      <alignment vertical="center"/>
    </xf>
    <xf numFmtId="0" fontId="43" fillId="79" borderId="121" applyNumberFormat="0" applyProtection="0">
      <alignment horizontal="left" vertical="center" indent="1"/>
    </xf>
    <xf numFmtId="4" fontId="77" fillId="19" borderId="144" applyNumberFormat="0" applyProtection="0">
      <alignment horizontal="left" vertical="center" indent="1"/>
    </xf>
    <xf numFmtId="4" fontId="124" fillId="17" borderId="121" applyNumberFormat="0" applyProtection="0">
      <alignment vertical="center"/>
    </xf>
    <xf numFmtId="0" fontId="75" fillId="20" borderId="127" applyNumberFormat="0" applyAlignment="0" applyProtection="0"/>
    <xf numFmtId="0" fontId="78" fillId="84" borderId="123"/>
    <xf numFmtId="0" fontId="43" fillId="80" borderId="148" applyNumberFormat="0" applyProtection="0">
      <alignment horizontal="left" vertical="center" indent="1"/>
    </xf>
    <xf numFmtId="0" fontId="78" fillId="84" borderId="150"/>
    <xf numFmtId="0" fontId="61" fillId="18" borderId="132" applyNumberFormat="0" applyFont="0" applyAlignment="0" applyProtection="0"/>
    <xf numFmtId="0" fontId="74" fillId="20" borderId="134" applyNumberFormat="0" applyAlignment="0" applyProtection="0"/>
    <xf numFmtId="4" fontId="126" fillId="11" borderId="137" applyNumberFormat="0" applyProtection="0">
      <alignment horizontal="right" vertical="center"/>
    </xf>
    <xf numFmtId="0" fontId="74" fillId="20" borderId="126" applyNumberFormat="0" applyAlignment="0" applyProtection="0"/>
    <xf numFmtId="0" fontId="78" fillId="84" borderId="131"/>
    <xf numFmtId="0" fontId="73" fillId="7" borderId="126" applyNumberFormat="0" applyAlignment="0" applyProtection="0"/>
    <xf numFmtId="4" fontId="126" fillId="9" borderId="137" applyNumberFormat="0" applyProtection="0">
      <alignment horizontal="right" vertical="center"/>
    </xf>
    <xf numFmtId="0" fontId="43" fillId="79" borderId="148" applyNumberFormat="0" applyProtection="0">
      <alignment horizontal="left" vertical="top" indent="1"/>
    </xf>
    <xf numFmtId="0" fontId="61" fillId="18" borderId="132" applyNumberFormat="0" applyFont="0" applyAlignment="0" applyProtection="0"/>
    <xf numFmtId="0" fontId="75" fillId="20" borderId="135" applyNumberFormat="0" applyAlignment="0" applyProtection="0"/>
    <xf numFmtId="0" fontId="77" fillId="80" borderId="149" applyBorder="0"/>
    <xf numFmtId="0" fontId="78" fillId="84" borderId="139"/>
    <xf numFmtId="4" fontId="126" fillId="76" borderId="148" applyNumberFormat="0" applyProtection="0">
      <alignment horizontal="right" vertical="center"/>
    </xf>
    <xf numFmtId="0" fontId="126" fillId="81" borderId="148" applyNumberFormat="0" applyProtection="0">
      <alignment horizontal="left" vertical="top" indent="1"/>
    </xf>
    <xf numFmtId="4" fontId="126" fillId="81" borderId="137" applyNumberFormat="0" applyProtection="0">
      <alignment horizontal="right" vertical="center"/>
    </xf>
    <xf numFmtId="0" fontId="43" fillId="82" borderId="131" applyNumberFormat="0">
      <protection locked="0"/>
    </xf>
    <xf numFmtId="4" fontId="126" fillId="22" borderId="148" applyNumberFormat="0" applyProtection="0">
      <alignment horizontal="right" vertical="center"/>
    </xf>
    <xf numFmtId="0" fontId="43" fillId="79" borderId="148" applyNumberFormat="0" applyProtection="0">
      <alignment horizontal="left" vertical="top" indent="1"/>
    </xf>
    <xf numFmtId="0" fontId="43" fillId="81" borderId="148" applyNumberFormat="0" applyProtection="0">
      <alignment horizontal="left" vertical="top" indent="1"/>
    </xf>
    <xf numFmtId="4" fontId="124" fillId="17" borderId="148" applyNumberFormat="0" applyProtection="0">
      <alignment vertical="center"/>
    </xf>
    <xf numFmtId="0" fontId="43" fillId="82" borderId="142" applyNumberFormat="0">
      <protection locked="0"/>
    </xf>
    <xf numFmtId="0" fontId="43" fillId="68" borderId="143" applyNumberFormat="0" applyFont="0" applyAlignment="0" applyProtection="0"/>
    <xf numFmtId="4" fontId="126" fillId="24" borderId="148" applyNumberFormat="0" applyProtection="0">
      <alignment horizontal="right" vertical="center"/>
    </xf>
    <xf numFmtId="0" fontId="43" fillId="82" borderId="140" applyNumberFormat="0">
      <protection locked="0"/>
    </xf>
    <xf numFmtId="0" fontId="43" fillId="82" borderId="118" applyNumberFormat="0">
      <protection locked="0"/>
    </xf>
    <xf numFmtId="0" fontId="43" fillId="82" borderId="118" applyNumberFormat="0">
      <protection locked="0"/>
    </xf>
    <xf numFmtId="4" fontId="126" fillId="18" borderId="148" applyNumberFormat="0" applyProtection="0">
      <alignment vertical="center"/>
    </xf>
    <xf numFmtId="0" fontId="75" fillId="20" borderId="146" applyNumberFormat="0" applyAlignment="0" applyProtection="0"/>
    <xf numFmtId="4" fontId="130" fillId="79" borderId="148" applyNumberFormat="0" applyProtection="0">
      <alignment horizontal="right" vertical="center"/>
    </xf>
    <xf numFmtId="0" fontId="126" fillId="18" borderId="148" applyNumberFormat="0" applyProtection="0">
      <alignment horizontal="left" vertical="top" indent="1"/>
    </xf>
    <xf numFmtId="0" fontId="43" fillId="8" borderId="148" applyNumberFormat="0" applyProtection="0">
      <alignment horizontal="left" vertical="center" indent="1"/>
    </xf>
    <xf numFmtId="0" fontId="43" fillId="79" borderId="148" applyNumberFormat="0" applyProtection="0">
      <alignment horizontal="left" vertical="center" indent="1"/>
    </xf>
    <xf numFmtId="0" fontId="43" fillId="81" borderId="148" applyNumberFormat="0" applyProtection="0">
      <alignment horizontal="left" vertical="top" indent="1"/>
    </xf>
    <xf numFmtId="0" fontId="43" fillId="18" borderId="143" applyNumberFormat="0" applyFont="0" applyAlignment="0" applyProtection="0"/>
    <xf numFmtId="4" fontId="126" fillId="15" borderId="148" applyNumberFormat="0" applyProtection="0">
      <alignment horizontal="right" vertical="center"/>
    </xf>
    <xf numFmtId="0" fontId="77" fillId="80" borderId="160" applyBorder="0"/>
    <xf numFmtId="0" fontId="78" fillId="84" borderId="151"/>
    <xf numFmtId="0" fontId="43" fillId="81" borderId="168" applyNumberFormat="0" applyProtection="0">
      <alignment horizontal="left" vertical="center" indent="1"/>
    </xf>
    <xf numFmtId="0" fontId="43" fillId="82" borderId="153" applyNumberFormat="0">
      <protection locked="0"/>
    </xf>
    <xf numFmtId="0" fontId="118" fillId="69" borderId="174" applyNumberFormat="0" applyAlignment="0" applyProtection="0"/>
    <xf numFmtId="0" fontId="61" fillId="18" borderId="163" applyNumberFormat="0" applyFont="0" applyAlignment="0" applyProtection="0"/>
    <xf numFmtId="0" fontId="43" fillId="81" borderId="177" applyNumberFormat="0" applyProtection="0">
      <alignment horizontal="left" vertical="top" indent="1"/>
    </xf>
    <xf numFmtId="0" fontId="123" fillId="71" borderId="175" applyNumberFormat="0" applyAlignment="0" applyProtection="0"/>
    <xf numFmtId="0" fontId="109" fillId="71" borderId="174" applyNumberFormat="0" applyAlignment="0" applyProtection="0"/>
    <xf numFmtId="0" fontId="61" fillId="18" borderId="154" applyNumberFormat="0" applyFont="0" applyAlignment="0" applyProtection="0"/>
    <xf numFmtId="0" fontId="74" fillId="20" borderId="165" applyNumberFormat="0" applyAlignment="0" applyProtection="0"/>
    <xf numFmtId="0" fontId="43" fillId="82" borderId="152" applyNumberFormat="0">
      <protection locked="0"/>
    </xf>
    <xf numFmtId="4" fontId="126" fillId="76" borderId="159" applyNumberFormat="0" applyProtection="0">
      <alignment horizontal="right" vertical="center"/>
    </xf>
    <xf numFmtId="4" fontId="126" fillId="3" borderId="177" applyNumberFormat="0" applyProtection="0">
      <alignment horizontal="right" vertical="center"/>
    </xf>
    <xf numFmtId="0" fontId="61" fillId="18" borderId="172" applyNumberFormat="0" applyFont="0" applyAlignment="0" applyProtection="0"/>
    <xf numFmtId="0" fontId="43" fillId="79" borderId="168" applyNumberFormat="0" applyProtection="0">
      <alignment horizontal="left" vertical="top" indent="1"/>
    </xf>
    <xf numFmtId="0" fontId="43" fillId="8" borderId="159" applyNumberFormat="0" applyProtection="0">
      <alignment horizontal="left" vertical="top" indent="1"/>
    </xf>
    <xf numFmtId="0" fontId="43" fillId="8" borderId="177" applyNumberFormat="0" applyProtection="0">
      <alignment horizontal="left" vertical="center" indent="1"/>
    </xf>
    <xf numFmtId="0" fontId="43" fillId="80" borderId="177" applyNumberFormat="0" applyProtection="0">
      <alignment horizontal="left" vertical="center" indent="1"/>
    </xf>
    <xf numFmtId="0" fontId="43" fillId="80" borderId="168" applyNumberFormat="0" applyProtection="0">
      <alignment horizontal="left" vertical="top" indent="1"/>
    </xf>
    <xf numFmtId="4" fontId="132" fillId="79" borderId="159" applyNumberFormat="0" applyProtection="0">
      <alignment horizontal="right" vertical="center"/>
    </xf>
    <xf numFmtId="0" fontId="110" fillId="0" borderId="167" applyNumberFormat="0" applyFill="0" applyAlignment="0" applyProtection="0"/>
    <xf numFmtId="0" fontId="110" fillId="0" borderId="176" applyNumberFormat="0" applyFill="0" applyAlignment="0" applyProtection="0"/>
    <xf numFmtId="4" fontId="126" fillId="23" borderId="159" applyNumberFormat="0" applyProtection="0">
      <alignment horizontal="right" vertical="center"/>
    </xf>
    <xf numFmtId="4" fontId="126" fillId="10" borderId="177" applyNumberFormat="0" applyProtection="0">
      <alignment horizontal="right" vertical="center"/>
    </xf>
    <xf numFmtId="4" fontId="130" fillId="79" borderId="159" applyNumberFormat="0" applyProtection="0">
      <alignment horizontal="right" vertical="center"/>
    </xf>
    <xf numFmtId="0" fontId="11" fillId="0" borderId="0"/>
    <xf numFmtId="4" fontId="126" fillId="9" borderId="177" applyNumberFormat="0" applyProtection="0">
      <alignment horizontal="right" vertical="center"/>
    </xf>
    <xf numFmtId="0" fontId="43" fillId="79" borderId="159" applyNumberFormat="0" applyProtection="0">
      <alignment horizontal="left" vertical="center" indent="1"/>
    </xf>
    <xf numFmtId="4" fontId="126" fillId="3" borderId="168" applyNumberFormat="0" applyProtection="0">
      <alignment horizontal="right" vertical="center"/>
    </xf>
    <xf numFmtId="0" fontId="11" fillId="31" borderId="83" applyNumberFormat="0" applyFont="0" applyAlignment="0" applyProtection="0"/>
    <xf numFmtId="4" fontId="126" fillId="11" borderId="159" applyNumberFormat="0" applyProtection="0">
      <alignment horizontal="right" vertical="center"/>
    </xf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4" fontId="126" fillId="18" borderId="159" applyNumberFormat="0" applyProtection="0">
      <alignment horizontal="left" vertical="center" indent="1"/>
    </xf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09" fillId="71" borderId="165" applyNumberFormat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43" fillId="82" borderId="153" applyNumberFormat="0">
      <protection locked="0"/>
    </xf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43" fillId="80" borderId="177" applyNumberFormat="0" applyProtection="0">
      <alignment horizontal="left" vertical="top" indent="1"/>
    </xf>
    <xf numFmtId="0" fontId="43" fillId="81" borderId="168" applyNumberFormat="0" applyProtection="0">
      <alignment horizontal="left" vertical="center" indent="1"/>
    </xf>
    <xf numFmtId="0" fontId="43" fillId="82" borderId="151" applyNumberFormat="0">
      <protection locked="0"/>
    </xf>
    <xf numFmtId="0" fontId="43" fillId="82" borderId="151" applyNumberFormat="0">
      <protection locked="0"/>
    </xf>
    <xf numFmtId="4" fontId="126" fillId="9" borderId="168" applyNumberFormat="0" applyProtection="0">
      <alignment horizontal="right" vertical="center"/>
    </xf>
    <xf numFmtId="0" fontId="43" fillId="68" borderId="163" applyNumberFormat="0" applyFont="0" applyAlignment="0" applyProtection="0"/>
    <xf numFmtId="4" fontId="126" fillId="18" borderId="159" applyNumberFormat="0" applyProtection="0">
      <alignment vertical="center"/>
    </xf>
    <xf numFmtId="0" fontId="43" fillId="68" borderId="154" applyNumberFormat="0" applyFont="0" applyAlignment="0" applyProtection="0"/>
    <xf numFmtId="0" fontId="73" fillId="7" borderId="174" applyNumberFormat="0" applyAlignment="0" applyProtection="0"/>
    <xf numFmtId="4" fontId="126" fillId="24" borderId="168" applyNumberFormat="0" applyProtection="0">
      <alignment horizontal="right" vertical="center"/>
    </xf>
    <xf numFmtId="4" fontId="78" fillId="14" borderId="164" applyNumberFormat="0" applyProtection="0">
      <alignment horizontal="left" vertical="center" indent="1"/>
    </xf>
    <xf numFmtId="4" fontId="77" fillId="19" borderId="173" applyNumberFormat="0" applyProtection="0">
      <alignment vertical="center"/>
    </xf>
    <xf numFmtId="4" fontId="126" fillId="76" borderId="168" applyNumberFormat="0" applyProtection="0">
      <alignment horizontal="right" vertical="center"/>
    </xf>
    <xf numFmtId="0" fontId="43" fillId="68" borderId="172" applyNumberFormat="0" applyFont="0" applyAlignment="0" applyProtection="0"/>
    <xf numFmtId="0" fontId="43" fillId="81" borderId="159" applyNumberFormat="0" applyProtection="0">
      <alignment horizontal="left" vertical="center" indent="1"/>
    </xf>
    <xf numFmtId="0" fontId="123" fillId="71" borderId="166" applyNumberFormat="0" applyAlignment="0" applyProtection="0"/>
    <xf numFmtId="4" fontId="126" fillId="24" borderId="159" applyNumberFormat="0" applyProtection="0">
      <alignment horizontal="right" vertical="center"/>
    </xf>
    <xf numFmtId="0" fontId="75" fillId="20" borderId="175" applyNumberFormat="0" applyAlignment="0" applyProtection="0"/>
    <xf numFmtId="0" fontId="43" fillId="81" borderId="159" applyNumberFormat="0" applyProtection="0">
      <alignment horizontal="left" vertical="top" indent="1"/>
    </xf>
    <xf numFmtId="0" fontId="43" fillId="79" borderId="168" applyNumberFormat="0" applyProtection="0">
      <alignment horizontal="left" vertical="center" indent="1"/>
    </xf>
    <xf numFmtId="0" fontId="43" fillId="80" borderId="168" applyNumberFormat="0" applyProtection="0">
      <alignment horizontal="left" vertical="center" indent="1"/>
    </xf>
    <xf numFmtId="0" fontId="43" fillId="8" borderId="159" applyNumberFormat="0" applyProtection="0">
      <alignment horizontal="left" vertical="top" indent="1"/>
    </xf>
    <xf numFmtId="4" fontId="126" fillId="9" borderId="159" applyNumberFormat="0" applyProtection="0">
      <alignment horizontal="right" vertical="center"/>
    </xf>
    <xf numFmtId="0" fontId="43" fillId="18" borderId="154" applyNumberFormat="0" applyFont="0" applyAlignment="0" applyProtection="0"/>
    <xf numFmtId="0" fontId="43" fillId="8" borderId="159" applyNumberFormat="0" applyProtection="0">
      <alignment horizontal="left" vertical="center" indent="1"/>
    </xf>
    <xf numFmtId="0" fontId="43" fillId="82" borderId="171" applyNumberFormat="0">
      <protection locked="0"/>
    </xf>
    <xf numFmtId="4" fontId="77" fillId="19" borderId="155" applyNumberFormat="0" applyProtection="0">
      <alignment horizontal="left" vertical="center" indent="1"/>
    </xf>
    <xf numFmtId="0" fontId="43" fillId="81" borderId="159" applyNumberFormat="0" applyProtection="0">
      <alignment horizontal="left" vertical="center" indent="1"/>
    </xf>
    <xf numFmtId="0" fontId="78" fillId="84" borderId="162"/>
    <xf numFmtId="0" fontId="75" fillId="20" borderId="157" applyNumberFormat="0" applyAlignment="0" applyProtection="0"/>
    <xf numFmtId="0" fontId="125" fillId="17" borderId="159" applyNumberFormat="0" applyProtection="0">
      <alignment horizontal="left" vertical="top" indent="1"/>
    </xf>
    <xf numFmtId="0" fontId="43" fillId="80" borderId="177" applyNumberFormat="0" applyProtection="0">
      <alignment horizontal="left" vertical="top" indent="1"/>
    </xf>
    <xf numFmtId="0" fontId="74" fillId="20" borderId="156" applyNumberFormat="0" applyAlignment="0" applyProtection="0"/>
    <xf numFmtId="4" fontId="126" fillId="81" borderId="159" applyNumberFormat="0" applyProtection="0">
      <alignment horizontal="right" vertical="center"/>
    </xf>
    <xf numFmtId="0" fontId="43" fillId="81" borderId="177" applyNumberFormat="0" applyProtection="0">
      <alignment horizontal="left" vertical="center" indent="1"/>
    </xf>
    <xf numFmtId="0" fontId="75" fillId="20" borderId="175" applyNumberFormat="0" applyAlignment="0" applyProtection="0"/>
    <xf numFmtId="0" fontId="73" fillId="7" borderId="156" applyNumberFormat="0" applyAlignment="0" applyProtection="0"/>
    <xf numFmtId="0" fontId="43" fillId="79" borderId="168" applyNumberFormat="0" applyProtection="0">
      <alignment horizontal="left" vertical="top" indent="1"/>
    </xf>
    <xf numFmtId="0" fontId="109" fillId="71" borderId="156" applyNumberFormat="0" applyAlignment="0" applyProtection="0"/>
    <xf numFmtId="0" fontId="43" fillId="82" borderId="170" applyNumberFormat="0">
      <protection locked="0"/>
    </xf>
    <xf numFmtId="0" fontId="78" fillId="84" borderId="18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5" fillId="17" borderId="168" applyNumberFormat="0" applyProtection="0">
      <alignment horizontal="left" vertical="top" indent="1"/>
    </xf>
    <xf numFmtId="0" fontId="43" fillId="8" borderId="168" applyNumberFormat="0" applyProtection="0">
      <alignment horizontal="left" vertical="center" indent="1"/>
    </xf>
    <xf numFmtId="0" fontId="43" fillId="8" borderId="177" applyNumberFormat="0" applyProtection="0">
      <alignment horizontal="left" vertical="center" indent="1"/>
    </xf>
    <xf numFmtId="4" fontId="77" fillId="19" borderId="173" applyNumberFormat="0" applyProtection="0">
      <alignment horizontal="left" vertical="center" indent="1"/>
    </xf>
    <xf numFmtId="0" fontId="11" fillId="0" borderId="0"/>
    <xf numFmtId="0" fontId="11" fillId="0" borderId="0"/>
    <xf numFmtId="0" fontId="77" fillId="80" borderId="178" applyBorder="0"/>
    <xf numFmtId="4" fontId="78" fillId="14" borderId="173" applyNumberFormat="0" applyProtection="0">
      <alignment horizontal="left" vertical="center" indent="1"/>
    </xf>
    <xf numFmtId="0" fontId="126" fillId="81" borderId="159" applyNumberFormat="0" applyProtection="0">
      <alignment horizontal="left" vertical="top" indent="1"/>
    </xf>
    <xf numFmtId="4" fontId="126" fillId="18" borderId="168" applyNumberFormat="0" applyProtection="0">
      <alignment vertical="center"/>
    </xf>
    <xf numFmtId="0" fontId="43" fillId="68" borderId="172" applyNumberFormat="0" applyFont="0" applyAlignment="0" applyProtection="0"/>
    <xf numFmtId="4" fontId="78" fillId="0" borderId="173" applyNumberFormat="0" applyProtection="0">
      <alignment horizontal="right" vertical="center"/>
    </xf>
    <xf numFmtId="0" fontId="118" fillId="69" borderId="165" applyNumberFormat="0" applyAlignment="0" applyProtection="0"/>
    <xf numFmtId="0" fontId="43" fillId="80" borderId="168" applyNumberFormat="0" applyProtection="0">
      <alignment horizontal="left" vertical="top" indent="1"/>
    </xf>
    <xf numFmtId="0" fontId="43" fillId="82" borderId="161" applyNumberFormat="0">
      <protection locked="0"/>
    </xf>
    <xf numFmtId="0" fontId="43" fillId="18" borderId="172" applyNumberFormat="0" applyFont="0" applyAlignment="0" applyProtection="0"/>
    <xf numFmtId="0" fontId="43" fillId="79" borderId="159" applyNumberFormat="0" applyProtection="0">
      <alignment horizontal="left" vertical="top" indent="1"/>
    </xf>
    <xf numFmtId="0" fontId="61" fillId="18" borderId="163" applyNumberFormat="0" applyFont="0" applyAlignment="0" applyProtection="0"/>
    <xf numFmtId="4" fontId="130" fillId="79" borderId="168" applyNumberFormat="0" applyProtection="0">
      <alignment horizontal="right" vertical="center"/>
    </xf>
    <xf numFmtId="0" fontId="43" fillId="79" borderId="159" applyNumberFormat="0" applyProtection="0">
      <alignment horizontal="left" vertical="top" indent="1"/>
    </xf>
    <xf numFmtId="0" fontId="78" fillId="84" borderId="152"/>
    <xf numFmtId="4" fontId="78" fillId="14" borderId="173" applyNumberFormat="0" applyProtection="0">
      <alignment horizontal="left" vertical="center" indent="1"/>
    </xf>
    <xf numFmtId="0" fontId="43" fillId="79" borderId="159" applyNumberFormat="0" applyProtection="0">
      <alignment horizontal="left" vertical="center" indent="1"/>
    </xf>
    <xf numFmtId="4" fontId="78" fillId="14" borderId="155" applyNumberFormat="0" applyProtection="0">
      <alignment horizontal="left" vertical="center" indent="1"/>
    </xf>
    <xf numFmtId="0" fontId="74" fillId="20" borderId="174" applyNumberFormat="0" applyAlignment="0" applyProtection="0"/>
    <xf numFmtId="0" fontId="118" fillId="69" borderId="156" applyNumberFormat="0" applyAlignment="0" applyProtection="0"/>
    <xf numFmtId="0" fontId="126" fillId="18" borderId="159" applyNumberFormat="0" applyProtection="0">
      <alignment horizontal="left" vertical="top" indent="1"/>
    </xf>
    <xf numFmtId="4" fontId="78" fillId="14" borderId="155" applyNumberFormat="0" applyProtection="0">
      <alignment horizontal="left" vertical="center" indent="1"/>
    </xf>
    <xf numFmtId="0" fontId="43" fillId="80" borderId="159" applyNumberFormat="0" applyProtection="0">
      <alignment horizontal="left" vertical="center" indent="1"/>
    </xf>
    <xf numFmtId="4" fontId="77" fillId="19" borderId="164" applyNumberFormat="0" applyProtection="0">
      <alignment vertical="center"/>
    </xf>
    <xf numFmtId="4" fontId="77" fillId="19" borderId="155" applyNumberFormat="0" applyProtection="0">
      <alignment vertical="center"/>
    </xf>
    <xf numFmtId="0" fontId="74" fillId="20" borderId="165" applyNumberFormat="0" applyAlignment="0" applyProtection="0"/>
    <xf numFmtId="0" fontId="43" fillId="68" borderId="163" applyNumberFormat="0" applyFont="0" applyAlignment="0" applyProtection="0"/>
    <xf numFmtId="0" fontId="43" fillId="80" borderId="159" applyNumberFormat="0" applyProtection="0">
      <alignment horizontal="left" vertical="center" indent="1"/>
    </xf>
    <xf numFmtId="0" fontId="123" fillId="71" borderId="157" applyNumberFormat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78" fillId="84" borderId="170"/>
    <xf numFmtId="0" fontId="43" fillId="8" borderId="168" applyNumberFormat="0" applyProtection="0">
      <alignment horizontal="left" vertical="center" indent="1"/>
    </xf>
    <xf numFmtId="0" fontId="43" fillId="81" borderId="177" applyNumberFormat="0" applyProtection="0">
      <alignment horizontal="left" vertical="center" indent="1"/>
    </xf>
    <xf numFmtId="0" fontId="110" fillId="0" borderId="158" applyNumberFormat="0" applyFill="0" applyAlignment="0" applyProtection="0"/>
    <xf numFmtId="0" fontId="78" fillId="84" borderId="153"/>
    <xf numFmtId="0" fontId="78" fillId="84" borderId="161"/>
    <xf numFmtId="4" fontId="126" fillId="22" borderId="159" applyNumberFormat="0" applyProtection="0">
      <alignment horizontal="right" vertical="center"/>
    </xf>
    <xf numFmtId="0" fontId="11" fillId="31" borderId="83" applyNumberFormat="0" applyFon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0" borderId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11" fillId="49" borderId="0" applyNumberFormat="0" applyBorder="0" applyAlignment="0" applyProtection="0"/>
    <xf numFmtId="0" fontId="11" fillId="53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11" fillId="50" borderId="0" applyNumberFormat="0" applyBorder="0" applyAlignment="0" applyProtection="0"/>
    <xf numFmtId="0" fontId="11" fillId="54" borderId="0" applyNumberFormat="0" applyBorder="0" applyAlignment="0" applyProtection="0"/>
    <xf numFmtId="0" fontId="11" fillId="31" borderId="83" applyNumberFormat="0" applyFont="0" applyAlignment="0" applyProtection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26" fillId="3" borderId="159" applyNumberFormat="0" applyProtection="0">
      <alignment horizontal="right" vertical="center"/>
    </xf>
    <xf numFmtId="4" fontId="126" fillId="15" borderId="168" applyNumberFormat="0" applyProtection="0">
      <alignment horizontal="right" vertical="center"/>
    </xf>
    <xf numFmtId="0" fontId="43" fillId="80" borderId="159" applyNumberFormat="0" applyProtection="0">
      <alignment horizontal="left" vertical="top" indent="1"/>
    </xf>
    <xf numFmtId="0" fontId="75" fillId="20" borderId="157" applyNumberFormat="0" applyAlignment="0" applyProtection="0"/>
    <xf numFmtId="0" fontId="43" fillId="80" borderId="159" applyNumberFormat="0" applyProtection="0">
      <alignment horizontal="left" vertical="top" indent="1"/>
    </xf>
    <xf numFmtId="4" fontId="126" fillId="22" borderId="168" applyNumberFormat="0" applyProtection="0">
      <alignment horizontal="right" vertical="center"/>
    </xf>
    <xf numFmtId="0" fontId="43" fillId="82" borderId="161" applyNumberFormat="0">
      <protection locked="0"/>
    </xf>
    <xf numFmtId="0" fontId="74" fillId="20" borderId="174" applyNumberFormat="0" applyAlignment="0" applyProtection="0"/>
    <xf numFmtId="0" fontId="75" fillId="20" borderId="166" applyNumberFormat="0" applyAlignment="0" applyProtection="0"/>
    <xf numFmtId="0" fontId="43" fillId="82" borderId="179" applyNumberFormat="0">
      <protection locked="0"/>
    </xf>
    <xf numFmtId="0" fontId="77" fillId="80" borderId="169" applyBorder="0"/>
    <xf numFmtId="4" fontId="124" fillId="17" borderId="159" applyNumberFormat="0" applyProtection="0">
      <alignment vertical="center"/>
    </xf>
    <xf numFmtId="0" fontId="43" fillId="80" borderId="168" applyNumberFormat="0" applyProtection="0">
      <alignment horizontal="left" vertical="center" indent="1"/>
    </xf>
    <xf numFmtId="0" fontId="43" fillId="82" borderId="152" applyNumberFormat="0">
      <protection locked="0"/>
    </xf>
    <xf numFmtId="0" fontId="43" fillId="82" borderId="180" applyNumberFormat="0">
      <protection locked="0"/>
    </xf>
    <xf numFmtId="4" fontId="126" fillId="10" borderId="168" applyNumberFormat="0" applyProtection="0">
      <alignment horizontal="right" vertical="center"/>
    </xf>
    <xf numFmtId="0" fontId="43" fillId="81" borderId="159" applyNumberFormat="0" applyProtection="0">
      <alignment horizontal="left" vertical="top" indent="1"/>
    </xf>
    <xf numFmtId="4" fontId="132" fillId="79" borderId="168" applyNumberFormat="0" applyProtection="0">
      <alignment horizontal="right" vertical="center"/>
    </xf>
    <xf numFmtId="4" fontId="126" fillId="23" borderId="168" applyNumberFormat="0" applyProtection="0">
      <alignment horizontal="right" vertical="center"/>
    </xf>
    <xf numFmtId="4" fontId="126" fillId="18" borderId="168" applyNumberFormat="0" applyProtection="0">
      <alignment horizontal="left" vertical="center" indent="1"/>
    </xf>
    <xf numFmtId="0" fontId="73" fillId="7" borderId="165" applyNumberFormat="0" applyAlignment="0" applyProtection="0"/>
    <xf numFmtId="0" fontId="61" fillId="18" borderId="154" applyNumberFormat="0" applyFont="0" applyAlignment="0" applyProtection="0"/>
    <xf numFmtId="4" fontId="126" fillId="76" borderId="177" applyNumberFormat="0" applyProtection="0">
      <alignment horizontal="right" vertical="center"/>
    </xf>
    <xf numFmtId="4" fontId="126" fillId="18" borderId="177" applyNumberFormat="0" applyProtection="0">
      <alignment vertical="center"/>
    </xf>
    <xf numFmtId="0" fontId="43" fillId="82" borderId="162" applyNumberFormat="0">
      <protection locked="0"/>
    </xf>
    <xf numFmtId="0" fontId="61" fillId="18" borderId="172" applyNumberFormat="0" applyFont="0" applyAlignment="0" applyProtection="0"/>
    <xf numFmtId="0" fontId="43" fillId="8" borderId="159" applyNumberFormat="0" applyProtection="0">
      <alignment horizontal="left" vertical="center" indent="1"/>
    </xf>
    <xf numFmtId="0" fontId="43" fillId="80" borderId="177" applyNumberFormat="0" applyProtection="0">
      <alignment horizontal="left" vertical="center" indent="1"/>
    </xf>
    <xf numFmtId="0" fontId="43" fillId="82" borderId="162" applyNumberFormat="0">
      <protection locked="0"/>
    </xf>
    <xf numFmtId="0" fontId="43" fillId="79" borderId="168" applyNumberFormat="0" applyProtection="0">
      <alignment horizontal="left" vertical="center" indent="1"/>
    </xf>
    <xf numFmtId="4" fontId="126" fillId="11" borderId="168" applyNumberFormat="0" applyProtection="0">
      <alignment horizontal="right" vertical="center"/>
    </xf>
    <xf numFmtId="0" fontId="78" fillId="84" borderId="179"/>
    <xf numFmtId="4" fontId="78" fillId="14" borderId="164" applyNumberFormat="0" applyProtection="0">
      <alignment horizontal="left" vertical="center" indent="1"/>
    </xf>
    <xf numFmtId="0" fontId="74" fillId="20" borderId="156" applyNumberFormat="0" applyAlignment="0" applyProtection="0"/>
    <xf numFmtId="4" fontId="126" fillId="18" borderId="177" applyNumberFormat="0" applyProtection="0">
      <alignment horizontal="left" vertical="center" indent="1"/>
    </xf>
    <xf numFmtId="4" fontId="124" fillId="17" borderId="177" applyNumberFormat="0" applyProtection="0">
      <alignment vertical="center"/>
    </xf>
    <xf numFmtId="0" fontId="43" fillId="68" borderId="154" applyNumberFormat="0" applyFont="0" applyAlignment="0" applyProtection="0"/>
    <xf numFmtId="4" fontId="130" fillId="18" borderId="177" applyNumberFormat="0" applyProtection="0">
      <alignment vertical="center"/>
    </xf>
    <xf numFmtId="0" fontId="43" fillId="8" borderId="168" applyNumberFormat="0" applyProtection="0">
      <alignment horizontal="left" vertical="top" indent="1"/>
    </xf>
    <xf numFmtId="0" fontId="43" fillId="81" borderId="168" applyNumberFormat="0" applyProtection="0">
      <alignment horizontal="left" vertical="top" indent="1"/>
    </xf>
    <xf numFmtId="4" fontId="77" fillId="19" borderId="164" applyNumberFormat="0" applyProtection="0">
      <alignment horizontal="left" vertical="center" indent="1"/>
    </xf>
    <xf numFmtId="4" fontId="126" fillId="10" borderId="159" applyNumberFormat="0" applyProtection="0">
      <alignment horizontal="right" vertical="center"/>
    </xf>
    <xf numFmtId="0" fontId="43" fillId="8" borderId="168" applyNumberFormat="0" applyProtection="0">
      <alignment horizontal="left" vertical="top" indent="1"/>
    </xf>
    <xf numFmtId="0" fontId="43" fillId="18" borderId="163" applyNumberFormat="0" applyFont="0" applyAlignment="0" applyProtection="0"/>
    <xf numFmtId="4" fontId="126" fillId="15" borderId="159" applyNumberFormat="0" applyProtection="0">
      <alignment horizontal="right" vertical="center"/>
    </xf>
    <xf numFmtId="4" fontId="78" fillId="0" borderId="155" applyNumberFormat="0" applyProtection="0">
      <alignment horizontal="right" vertical="center"/>
    </xf>
    <xf numFmtId="0" fontId="73" fillId="7" borderId="156" applyNumberFormat="0" applyAlignment="0" applyProtection="0"/>
    <xf numFmtId="4" fontId="78" fillId="0" borderId="164" applyNumberFormat="0" applyProtection="0">
      <alignment horizontal="right" vertical="center"/>
    </xf>
    <xf numFmtId="4" fontId="130" fillId="18" borderId="159" applyNumberFormat="0" applyProtection="0">
      <alignment vertical="center"/>
    </xf>
    <xf numFmtId="4" fontId="124" fillId="17" borderId="168" applyNumberFormat="0" applyProtection="0">
      <alignment vertical="center"/>
    </xf>
    <xf numFmtId="0" fontId="43" fillId="81" borderId="177" applyNumberFormat="0" applyProtection="0">
      <alignment horizontal="left" vertical="top" indent="1"/>
    </xf>
    <xf numFmtId="0" fontId="73" fillId="7" borderId="165" applyNumberFormat="0" applyAlignment="0" applyProtection="0"/>
    <xf numFmtId="0" fontId="125" fillId="17" borderId="177" applyNumberFormat="0" applyProtection="0">
      <alignment horizontal="left" vertical="top" indent="1"/>
    </xf>
    <xf numFmtId="0" fontId="126" fillId="81" borderId="168" applyNumberFormat="0" applyProtection="0">
      <alignment horizontal="left" vertical="top" indent="1"/>
    </xf>
    <xf numFmtId="4" fontId="126" fillId="81" borderId="168" applyNumberFormat="0" applyProtection="0">
      <alignment horizontal="right" vertical="center"/>
    </xf>
    <xf numFmtId="0" fontId="43" fillId="82" borderId="170" applyNumberFormat="0">
      <protection locked="0"/>
    </xf>
    <xf numFmtId="0" fontId="75" fillId="20" borderId="166" applyNumberFormat="0" applyAlignment="0" applyProtection="0"/>
    <xf numFmtId="0" fontId="126" fillId="18" borderId="177" applyNumberFormat="0" applyProtection="0">
      <alignment horizontal="left" vertical="top" indent="1"/>
    </xf>
    <xf numFmtId="0" fontId="43" fillId="82" borderId="179" applyNumberFormat="0">
      <protection locked="0"/>
    </xf>
    <xf numFmtId="4" fontId="126" fillId="23" borderId="177" applyNumberFormat="0" applyProtection="0">
      <alignment horizontal="right" vertical="center"/>
    </xf>
    <xf numFmtId="0" fontId="126" fillId="18" borderId="168" applyNumberFormat="0" applyProtection="0">
      <alignment horizontal="left" vertical="top" indent="1"/>
    </xf>
    <xf numFmtId="0" fontId="43" fillId="81" borderId="168" applyNumberFormat="0" applyProtection="0">
      <alignment horizontal="left" vertical="top" indent="1"/>
    </xf>
    <xf numFmtId="0" fontId="73" fillId="7" borderId="174" applyNumberFormat="0" applyAlignment="0" applyProtection="0"/>
    <xf numFmtId="4" fontId="130" fillId="18" borderId="168" applyNumberFormat="0" applyProtection="0">
      <alignment vertical="center"/>
    </xf>
    <xf numFmtId="4" fontId="126" fillId="22" borderId="177" applyNumberFormat="0" applyProtection="0">
      <alignment horizontal="right" vertical="center"/>
    </xf>
    <xf numFmtId="4" fontId="126" fillId="11" borderId="177" applyNumberFormat="0" applyProtection="0">
      <alignment horizontal="right" vertical="center"/>
    </xf>
    <xf numFmtId="4" fontId="126" fillId="15" borderId="177" applyNumberFormat="0" applyProtection="0">
      <alignment horizontal="right" vertical="center"/>
    </xf>
    <xf numFmtId="4" fontId="126" fillId="24" borderId="177" applyNumberFormat="0" applyProtection="0">
      <alignment horizontal="right" vertical="center"/>
    </xf>
    <xf numFmtId="4" fontId="126" fillId="81" borderId="177" applyNumberFormat="0" applyProtection="0">
      <alignment horizontal="right" vertical="center"/>
    </xf>
    <xf numFmtId="0" fontId="43" fillId="8" borderId="177" applyNumberFormat="0" applyProtection="0">
      <alignment horizontal="left" vertical="top" indent="1"/>
    </xf>
    <xf numFmtId="0" fontId="43" fillId="8" borderId="177" applyNumberFormat="0" applyProtection="0">
      <alignment horizontal="left" vertical="top" indent="1"/>
    </xf>
    <xf numFmtId="0" fontId="43" fillId="79" borderId="177" applyNumberFormat="0" applyProtection="0">
      <alignment horizontal="left" vertical="center" indent="1"/>
    </xf>
    <xf numFmtId="0" fontId="43" fillId="79" borderId="177" applyNumberFormat="0" applyProtection="0">
      <alignment horizontal="left" vertical="center" indent="1"/>
    </xf>
    <xf numFmtId="0" fontId="43" fillId="79" borderId="177" applyNumberFormat="0" applyProtection="0">
      <alignment horizontal="left" vertical="top" indent="1"/>
    </xf>
    <xf numFmtId="0" fontId="43" fillId="79" borderId="177" applyNumberFormat="0" applyProtection="0">
      <alignment horizontal="left" vertical="top" indent="1"/>
    </xf>
    <xf numFmtId="0" fontId="43" fillId="82" borderId="171" applyNumberFormat="0">
      <protection locked="0"/>
    </xf>
    <xf numFmtId="4" fontId="130" fillId="79" borderId="177" applyNumberFormat="0" applyProtection="0">
      <alignment horizontal="right" vertical="center"/>
    </xf>
    <xf numFmtId="0" fontId="126" fillId="81" borderId="177" applyNumberFormat="0" applyProtection="0">
      <alignment horizontal="left" vertical="top" indent="1"/>
    </xf>
    <xf numFmtId="0" fontId="78" fillId="84" borderId="171"/>
    <xf numFmtId="4" fontId="132" fillId="79" borderId="177" applyNumberFormat="0" applyProtection="0">
      <alignment horizontal="right" vertical="center"/>
    </xf>
    <xf numFmtId="0" fontId="43" fillId="82" borderId="180" applyNumberFormat="0">
      <protection locked="0"/>
    </xf>
    <xf numFmtId="0" fontId="78" fillId="84" borderId="181"/>
    <xf numFmtId="0" fontId="43" fillId="82" borderId="182" applyNumberFormat="0">
      <protection locked="0"/>
    </xf>
    <xf numFmtId="0" fontId="10" fillId="0" borderId="0"/>
    <xf numFmtId="0" fontId="10" fillId="31" borderId="83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82" borderId="181" applyNumberFormat="0">
      <protection locked="0"/>
    </xf>
    <xf numFmtId="0" fontId="43" fillId="82" borderId="181" applyNumberFormat="0">
      <protection locked="0"/>
    </xf>
    <xf numFmtId="0" fontId="78" fillId="84" borderId="18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82" borderId="182" applyNumberFormat="0">
      <protection locked="0"/>
    </xf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31" borderId="83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41" borderId="0" applyNumberFormat="0" applyBorder="0" applyAlignment="0" applyProtection="0"/>
    <xf numFmtId="0" fontId="10" fillId="45" borderId="0" applyNumberFormat="0" applyBorder="0" applyAlignment="0" applyProtection="0"/>
    <xf numFmtId="0" fontId="10" fillId="49" borderId="0" applyNumberFormat="0" applyBorder="0" applyAlignment="0" applyProtection="0"/>
    <xf numFmtId="0" fontId="10" fillId="53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42" borderId="0" applyNumberFormat="0" applyBorder="0" applyAlignment="0" applyProtection="0"/>
    <xf numFmtId="0" fontId="10" fillId="46" borderId="0" applyNumberFormat="0" applyBorder="0" applyAlignment="0" applyProtection="0"/>
    <xf numFmtId="0" fontId="10" fillId="50" borderId="0" applyNumberFormat="0" applyBorder="0" applyAlignment="0" applyProtection="0"/>
    <xf numFmtId="0" fontId="10" fillId="54" borderId="0" applyNumberFormat="0" applyBorder="0" applyAlignment="0" applyProtection="0"/>
    <xf numFmtId="0" fontId="10" fillId="31" borderId="83" applyNumberFormat="0" applyFont="0" applyAlignment="0" applyProtection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9" fillId="0" borderId="0" applyFont="0" applyFill="0" applyBorder="0" applyAlignment="0" applyProtection="0"/>
    <xf numFmtId="0" fontId="9" fillId="0" borderId="0"/>
    <xf numFmtId="164" fontId="27" fillId="0" borderId="0" applyFont="0" applyFill="0" applyBorder="0" applyAlignment="0" applyProtection="0"/>
    <xf numFmtId="0" fontId="19" fillId="0" borderId="0"/>
    <xf numFmtId="0" fontId="27" fillId="0" borderId="0"/>
    <xf numFmtId="165" fontId="27" fillId="0" borderId="0" applyFont="0" applyFill="0" applyBorder="0" applyAlignment="0" applyProtection="0"/>
    <xf numFmtId="0" fontId="8" fillId="0" borderId="0"/>
    <xf numFmtId="0" fontId="30" fillId="0" borderId="0"/>
    <xf numFmtId="0" fontId="30" fillId="0" borderId="0"/>
    <xf numFmtId="0" fontId="43" fillId="18" borderId="212" applyNumberFormat="0" applyFont="0" applyAlignment="0" applyProtection="0"/>
    <xf numFmtId="4" fontId="77" fillId="19" borderId="213" applyNumberFormat="0" applyProtection="0">
      <alignment vertical="center"/>
    </xf>
    <xf numFmtId="4" fontId="77" fillId="19" borderId="213" applyNumberFormat="0" applyProtection="0">
      <alignment horizontal="left" vertical="center" indent="1"/>
    </xf>
    <xf numFmtId="4" fontId="78" fillId="14" borderId="213" applyNumberFormat="0" applyProtection="0">
      <alignment horizontal="left" vertical="center" indent="1"/>
    </xf>
    <xf numFmtId="4" fontId="78" fillId="0" borderId="213" applyNumberFormat="0" applyProtection="0">
      <alignment horizontal="right" vertical="center"/>
    </xf>
    <xf numFmtId="4" fontId="78" fillId="14" borderId="213" applyNumberFormat="0" applyProtection="0">
      <alignment horizontal="left" vertical="center" indent="1"/>
    </xf>
    <xf numFmtId="0" fontId="73" fillId="7" borderId="214" applyNumberFormat="0" applyAlignment="0" applyProtection="0"/>
    <xf numFmtId="0" fontId="74" fillId="20" borderId="214" applyNumberFormat="0" applyAlignment="0" applyProtection="0"/>
    <xf numFmtId="0" fontId="75" fillId="20" borderId="215" applyNumberFormat="0" applyAlignment="0" applyProtection="0"/>
    <xf numFmtId="0" fontId="7" fillId="0" borderId="0"/>
    <xf numFmtId="0" fontId="7" fillId="31" borderId="83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09" fillId="71" borderId="214" applyNumberFormat="0" applyAlignment="0" applyProtection="0"/>
    <xf numFmtId="0" fontId="118" fillId="69" borderId="21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68" borderId="212" applyNumberFormat="0" applyFont="0" applyAlignment="0" applyProtection="0"/>
    <xf numFmtId="0" fontId="43" fillId="68" borderId="212" applyNumberFormat="0" applyFont="0" applyAlignment="0" applyProtection="0"/>
    <xf numFmtId="0" fontId="123" fillId="71" borderId="215" applyNumberFormat="0" applyAlignment="0" applyProtection="0"/>
    <xf numFmtId="0" fontId="61" fillId="18" borderId="212" applyNumberFormat="0" applyFont="0" applyAlignment="0" applyProtection="0"/>
    <xf numFmtId="0" fontId="61" fillId="18" borderId="212" applyNumberFormat="0" applyFont="0" applyAlignment="0" applyProtection="0"/>
    <xf numFmtId="0" fontId="73" fillId="7" borderId="214" applyNumberFormat="0" applyAlignment="0" applyProtection="0"/>
    <xf numFmtId="0" fontId="74" fillId="20" borderId="214" applyNumberFormat="0" applyAlignment="0" applyProtection="0"/>
    <xf numFmtId="0" fontId="75" fillId="20" borderId="215" applyNumberFormat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31" borderId="83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8" fillId="84" borderId="206"/>
    <xf numFmtId="0" fontId="78" fillId="84" borderId="104"/>
    <xf numFmtId="4" fontId="77" fillId="19" borderId="220" applyNumberFormat="0" applyProtection="0">
      <alignment horizontal="left" vertical="center" indent="1"/>
    </xf>
    <xf numFmtId="0" fontId="43" fillId="80" borderId="217" applyNumberFormat="0" applyProtection="0">
      <alignment horizontal="left" vertical="top" indent="1"/>
    </xf>
    <xf numFmtId="4" fontId="126" fillId="23" borderId="217" applyNumberFormat="0" applyProtection="0">
      <alignment horizontal="right" vertical="center"/>
    </xf>
    <xf numFmtId="0" fontId="43" fillId="79" borderId="224" applyNumberFormat="0" applyProtection="0">
      <alignment horizontal="left" vertical="center" indent="1"/>
    </xf>
    <xf numFmtId="0" fontId="43" fillId="68" borderId="212" applyNumberFormat="0" applyFont="0" applyAlignment="0" applyProtection="0"/>
    <xf numFmtId="0" fontId="7" fillId="0" borderId="0"/>
    <xf numFmtId="0" fontId="126" fillId="18" borderId="217" applyNumberFormat="0" applyProtection="0">
      <alignment horizontal="left" vertical="top" indent="1"/>
    </xf>
    <xf numFmtId="0" fontId="43" fillId="80" borderId="217" applyNumberFormat="0" applyProtection="0">
      <alignment horizontal="left" vertical="center" indent="1"/>
    </xf>
    <xf numFmtId="0" fontId="75" fillId="20" borderId="222" applyNumberFormat="0" applyAlignment="0" applyProtection="0"/>
    <xf numFmtId="0" fontId="110" fillId="0" borderId="223" applyNumberFormat="0" applyFill="0" applyAlignment="0" applyProtection="0"/>
    <xf numFmtId="0" fontId="43" fillId="80" borderId="224" applyNumberFormat="0" applyProtection="0">
      <alignment horizontal="left" vertical="top" indent="1"/>
    </xf>
    <xf numFmtId="4" fontId="126" fillId="10" borderId="224" applyNumberFormat="0" applyProtection="0">
      <alignment horizontal="right" vertical="center"/>
    </xf>
    <xf numFmtId="0" fontId="43" fillId="82" borderId="206" applyNumberFormat="0">
      <protection locked="0"/>
    </xf>
    <xf numFmtId="4" fontId="126" fillId="3" borderId="217" applyNumberFormat="0" applyProtection="0">
      <alignment horizontal="right" vertical="center"/>
    </xf>
    <xf numFmtId="4" fontId="126" fillId="9" borderId="224" applyNumberFormat="0" applyProtection="0">
      <alignment horizontal="right" vertical="center"/>
    </xf>
    <xf numFmtId="0" fontId="7" fillId="0" borderId="0"/>
    <xf numFmtId="0" fontId="78" fillId="84" borderId="104"/>
    <xf numFmtId="0" fontId="43" fillId="82" borderId="206" applyNumberFormat="0">
      <protection locked="0"/>
    </xf>
    <xf numFmtId="4" fontId="132" fillId="79" borderId="224" applyNumberFormat="0" applyProtection="0">
      <alignment horizontal="right" vertical="center"/>
    </xf>
    <xf numFmtId="0" fontId="43" fillId="82" borderId="104" applyNumberFormat="0">
      <protection locked="0"/>
    </xf>
    <xf numFmtId="0" fontId="7" fillId="0" borderId="0"/>
    <xf numFmtId="0" fontId="43" fillId="80" borderId="224" applyNumberFormat="0" applyProtection="0">
      <alignment horizontal="left" vertical="top" indent="1"/>
    </xf>
    <xf numFmtId="0" fontId="7" fillId="0" borderId="0"/>
    <xf numFmtId="4" fontId="78" fillId="14" borderId="220" applyNumberFormat="0" applyProtection="0">
      <alignment horizontal="left" vertical="center" indent="1"/>
    </xf>
    <xf numFmtId="4" fontId="77" fillId="19" borderId="213" applyNumberFormat="0" applyProtection="0">
      <alignment horizontal="left" vertical="center" indent="1"/>
    </xf>
    <xf numFmtId="0" fontId="7" fillId="31" borderId="83" applyNumberFormat="0" applyFont="0" applyAlignment="0" applyProtection="0"/>
    <xf numFmtId="0" fontId="110" fillId="0" borderId="216" applyNumberFormat="0" applyFill="0" applyAlignment="0" applyProtection="0"/>
    <xf numFmtId="0" fontId="43" fillId="81" borderId="217" applyNumberFormat="0" applyProtection="0">
      <alignment horizontal="left" vertical="center" indent="1"/>
    </xf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4" fontId="78" fillId="0" borderId="213" applyNumberFormat="0" applyProtection="0">
      <alignment horizontal="right" vertical="center"/>
    </xf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4" fontId="78" fillId="0" borderId="220" applyNumberFormat="0" applyProtection="0">
      <alignment horizontal="right" vertical="center"/>
    </xf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43" fillId="18" borderId="219" applyNumberFormat="0" applyFont="0" applyAlignment="0" applyProtection="0"/>
    <xf numFmtId="0" fontId="73" fillId="7" borderId="214" applyNumberFormat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4" fontId="126" fillId="18" borderId="224" applyNumberFormat="0" applyProtection="0">
      <alignment horizontal="left" vertical="center" indent="1"/>
    </xf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26" fillId="81" borderId="217" applyNumberFormat="0" applyProtection="0">
      <alignment horizontal="left" vertical="top" indent="1"/>
    </xf>
    <xf numFmtId="0" fontId="74" fillId="20" borderId="221" applyNumberFormat="0" applyAlignment="0" applyProtection="0"/>
    <xf numFmtId="0" fontId="125" fillId="17" borderId="224" applyNumberFormat="0" applyProtection="0">
      <alignment horizontal="left" vertical="top" indent="1"/>
    </xf>
    <xf numFmtId="4" fontId="77" fillId="19" borderId="213" applyNumberFormat="0" applyProtection="0">
      <alignment vertical="center"/>
    </xf>
    <xf numFmtId="0" fontId="74" fillId="20" borderId="221" applyNumberFormat="0" applyAlignment="0" applyProtection="0"/>
    <xf numFmtId="4" fontId="130" fillId="18" borderId="217" applyNumberFormat="0" applyProtection="0">
      <alignment vertical="center"/>
    </xf>
    <xf numFmtId="0" fontId="43" fillId="79" borderId="224" applyNumberFormat="0" applyProtection="0">
      <alignment horizontal="left" vertical="center" indent="1"/>
    </xf>
    <xf numFmtId="4" fontId="126" fillId="24" borderId="224" applyNumberFormat="0" applyProtection="0">
      <alignment horizontal="right" vertical="center"/>
    </xf>
    <xf numFmtId="0" fontId="7" fillId="0" borderId="0"/>
    <xf numFmtId="0" fontId="78" fillId="84" borderId="104"/>
    <xf numFmtId="0" fontId="126" fillId="81" borderId="224" applyNumberFormat="0" applyProtection="0">
      <alignment horizontal="left" vertical="top" indent="1"/>
    </xf>
    <xf numFmtId="0" fontId="43" fillId="81" borderId="217" applyNumberFormat="0" applyProtection="0">
      <alignment horizontal="left" vertical="center" indent="1"/>
    </xf>
    <xf numFmtId="4" fontId="130" fillId="18" borderId="224" applyNumberFormat="0" applyProtection="0">
      <alignment vertical="center"/>
    </xf>
    <xf numFmtId="0" fontId="7" fillId="0" borderId="0"/>
    <xf numFmtId="0" fontId="43" fillId="82" borderId="206" applyNumberFormat="0">
      <protection locked="0"/>
    </xf>
    <xf numFmtId="0" fontId="43" fillId="82" borderId="206" applyNumberFormat="0">
      <protection locked="0"/>
    </xf>
    <xf numFmtId="0" fontId="43" fillId="79" borderId="217" applyNumberFormat="0" applyProtection="0">
      <alignment horizontal="left" vertical="center" indent="1"/>
    </xf>
    <xf numFmtId="4" fontId="126" fillId="15" borderId="217" applyNumberFormat="0" applyProtection="0">
      <alignment horizontal="right" vertical="center"/>
    </xf>
    <xf numFmtId="0" fontId="43" fillId="82" borderId="226" applyNumberFormat="0">
      <protection locked="0"/>
    </xf>
    <xf numFmtId="0" fontId="43" fillId="80" borderId="224" applyNumberFormat="0" applyProtection="0">
      <alignment horizontal="left" vertical="center" indent="1"/>
    </xf>
    <xf numFmtId="0" fontId="7" fillId="0" borderId="0"/>
    <xf numFmtId="0" fontId="43" fillId="68" borderId="219" applyNumberFormat="0" applyFont="0" applyAlignment="0" applyProtection="0"/>
    <xf numFmtId="0" fontId="43" fillId="80" borderId="224" applyNumberFormat="0" applyProtection="0">
      <alignment horizontal="left" vertical="top" indent="1"/>
    </xf>
    <xf numFmtId="0" fontId="43" fillId="81" borderId="224" applyNumberFormat="0" applyProtection="0">
      <alignment horizontal="left" vertical="center" indent="1"/>
    </xf>
    <xf numFmtId="0" fontId="43" fillId="80" borderId="224" applyNumberFormat="0" applyProtection="0">
      <alignment horizontal="left" vertical="center" indent="1"/>
    </xf>
    <xf numFmtId="4" fontId="130" fillId="18" borderId="224" applyNumberFormat="0" applyProtection="0">
      <alignment vertical="center"/>
    </xf>
    <xf numFmtId="0" fontId="43" fillId="80" borderId="217" applyNumberFormat="0" applyProtection="0">
      <alignment horizontal="left" vertical="top" indent="1"/>
    </xf>
    <xf numFmtId="0" fontId="123" fillId="71" borderId="215" applyNumberFormat="0" applyAlignment="0" applyProtection="0"/>
    <xf numFmtId="4" fontId="124" fillId="17" borderId="224" applyNumberFormat="0" applyProtection="0">
      <alignment vertical="center"/>
    </xf>
    <xf numFmtId="4" fontId="130" fillId="79" borderId="224" applyNumberFormat="0" applyProtection="0">
      <alignment horizontal="right" vertical="center"/>
    </xf>
    <xf numFmtId="4" fontId="126" fillId="23" borderId="224" applyNumberFormat="0" applyProtection="0">
      <alignment horizontal="right" vertical="center"/>
    </xf>
    <xf numFmtId="0" fontId="125" fillId="17" borderId="217" applyNumberFormat="0" applyProtection="0">
      <alignment horizontal="left" vertical="top" indent="1"/>
    </xf>
    <xf numFmtId="0" fontId="43" fillId="79" borderId="224" applyNumberFormat="0" applyProtection="0">
      <alignment horizontal="left" vertical="top" indent="1"/>
    </xf>
    <xf numFmtId="0" fontId="78" fillId="84" borderId="226"/>
    <xf numFmtId="0" fontId="109" fillId="71" borderId="214" applyNumberFormat="0" applyAlignment="0" applyProtection="0"/>
    <xf numFmtId="0" fontId="73" fillId="7" borderId="221" applyNumberFormat="0" applyAlignment="0" applyProtection="0"/>
    <xf numFmtId="4" fontId="126" fillId="3" borderId="224" applyNumberFormat="0" applyProtection="0">
      <alignment horizontal="right" vertical="center"/>
    </xf>
    <xf numFmtId="0" fontId="43" fillId="82" borderId="226" applyNumberFormat="0">
      <protection locked="0"/>
    </xf>
    <xf numFmtId="0" fontId="43" fillId="82" borderId="226" applyNumberFormat="0">
      <protection locked="0"/>
    </xf>
    <xf numFmtId="0" fontId="43" fillId="79" borderId="217" applyNumberFormat="0" applyProtection="0">
      <alignment horizontal="left" vertical="top" indent="1"/>
    </xf>
    <xf numFmtId="4" fontId="126" fillId="81" borderId="217" applyNumberFormat="0" applyProtection="0">
      <alignment horizontal="right" vertical="center"/>
    </xf>
    <xf numFmtId="0" fontId="78" fillId="84" borderId="226"/>
    <xf numFmtId="4" fontId="126" fillId="22" borderId="217" applyNumberFormat="0" applyProtection="0">
      <alignment horizontal="right" vertical="center"/>
    </xf>
    <xf numFmtId="4" fontId="78" fillId="14" borderId="220" applyNumberFormat="0" applyProtection="0">
      <alignment horizontal="left" vertical="center" indent="1"/>
    </xf>
    <xf numFmtId="4" fontId="126" fillId="23" borderId="224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9" fillId="71" borderId="221" applyNumberFormat="0" applyAlignment="0" applyProtection="0"/>
    <xf numFmtId="4" fontId="78" fillId="14" borderId="213" applyNumberFormat="0" applyProtection="0">
      <alignment horizontal="left" vertical="center" indent="1"/>
    </xf>
    <xf numFmtId="0" fontId="118" fillId="69" borderId="221" applyNumberFormat="0" applyAlignment="0" applyProtection="0"/>
    <xf numFmtId="4" fontId="132" fillId="79" borderId="224" applyNumberFormat="0" applyProtection="0">
      <alignment horizontal="right" vertical="center"/>
    </xf>
    <xf numFmtId="4" fontId="126" fillId="11" borderId="217" applyNumberFormat="0" applyProtection="0">
      <alignment horizontal="right" vertical="center"/>
    </xf>
    <xf numFmtId="0" fontId="73" fillId="7" borderId="221" applyNumberFormat="0" applyAlignment="0" applyProtection="0"/>
    <xf numFmtId="0" fontId="43" fillId="82" borderId="226" applyNumberFormat="0">
      <protection locked="0"/>
    </xf>
    <xf numFmtId="0" fontId="7" fillId="0" borderId="0"/>
    <xf numFmtId="0" fontId="7" fillId="0" borderId="0"/>
    <xf numFmtId="4" fontId="126" fillId="18" borderId="217" applyNumberFormat="0" applyProtection="0">
      <alignment horizontal="left" vertical="center" indent="1"/>
    </xf>
    <xf numFmtId="4" fontId="126" fillId="10" borderId="224" applyNumberFormat="0" applyProtection="0">
      <alignment horizontal="right" vertical="center"/>
    </xf>
    <xf numFmtId="4" fontId="126" fillId="15" borderId="224" applyNumberFormat="0" applyProtection="0">
      <alignment horizontal="right" vertical="center"/>
    </xf>
    <xf numFmtId="0" fontId="78" fillId="84" borderId="206"/>
    <xf numFmtId="0" fontId="43" fillId="79" borderId="217" applyNumberFormat="0" applyProtection="0">
      <alignment horizontal="left" vertical="top" indent="1"/>
    </xf>
    <xf numFmtId="0" fontId="43" fillId="68" borderId="212" applyNumberFormat="0" applyFont="0" applyAlignment="0" applyProtection="0"/>
    <xf numFmtId="0" fontId="43" fillId="8" borderId="217" applyNumberFormat="0" applyProtection="0">
      <alignment horizontal="left" vertical="top" indent="1"/>
    </xf>
    <xf numFmtId="0" fontId="43" fillId="82" borderId="206" applyNumberFormat="0">
      <protection locked="0"/>
    </xf>
    <xf numFmtId="0" fontId="43" fillId="80" borderId="217" applyNumberFormat="0" applyProtection="0">
      <alignment horizontal="left" vertical="center" indent="1"/>
    </xf>
    <xf numFmtId="0" fontId="43" fillId="8" borderId="224" applyNumberFormat="0" applyProtection="0">
      <alignment horizontal="left" vertical="top" indent="1"/>
    </xf>
    <xf numFmtId="0" fontId="43" fillId="68" borderId="219" applyNumberFormat="0" applyFont="0" applyAlignment="0" applyProtection="0"/>
    <xf numFmtId="0" fontId="7" fillId="0" borderId="0"/>
    <xf numFmtId="4" fontId="126" fillId="11" borderId="224" applyNumberFormat="0" applyProtection="0">
      <alignment horizontal="right" vertical="center"/>
    </xf>
    <xf numFmtId="0" fontId="43" fillId="68" borderId="219" applyNumberFormat="0" applyFont="0" applyAlignment="0" applyProtection="0"/>
    <xf numFmtId="0" fontId="43" fillId="79" borderId="224" applyNumberFormat="0" applyProtection="0">
      <alignment horizontal="left" vertical="top" indent="1"/>
    </xf>
    <xf numFmtId="0" fontId="7" fillId="0" borderId="0"/>
    <xf numFmtId="0" fontId="123" fillId="71" borderId="222" applyNumberFormat="0" applyAlignment="0" applyProtection="0"/>
    <xf numFmtId="0" fontId="7" fillId="0" borderId="0"/>
    <xf numFmtId="0" fontId="61" fillId="18" borderId="219" applyNumberFormat="0" applyFont="0" applyAlignment="0" applyProtection="0"/>
    <xf numFmtId="0" fontId="61" fillId="18" borderId="212" applyNumberFormat="0" applyFont="0" applyAlignment="0" applyProtection="0"/>
    <xf numFmtId="0" fontId="118" fillId="69" borderId="214" applyNumberFormat="0" applyAlignment="0" applyProtection="0"/>
    <xf numFmtId="0" fontId="43" fillId="82" borderId="104" applyNumberFormat="0">
      <protection locked="0"/>
    </xf>
    <xf numFmtId="0" fontId="43" fillId="82" borderId="104" applyNumberFormat="0">
      <protection locked="0"/>
    </xf>
    <xf numFmtId="0" fontId="43" fillId="81" borderId="224" applyNumberFormat="0" applyProtection="0">
      <alignment horizontal="left" vertical="top" indent="1"/>
    </xf>
    <xf numFmtId="0" fontId="78" fillId="84" borderId="104"/>
    <xf numFmtId="0" fontId="43" fillId="79" borderId="224" applyNumberFormat="0" applyProtection="0">
      <alignment horizontal="left" vertical="center" indent="1"/>
    </xf>
    <xf numFmtId="4" fontId="78" fillId="14" borderId="220" applyNumberFormat="0" applyProtection="0">
      <alignment horizontal="left" vertical="center" indent="1"/>
    </xf>
    <xf numFmtId="4" fontId="126" fillId="10" borderId="217" applyNumberFormat="0" applyProtection="0">
      <alignment horizontal="right" vertical="center"/>
    </xf>
    <xf numFmtId="0" fontId="43" fillId="18" borderId="212" applyNumberFormat="0" applyFont="0" applyAlignment="0" applyProtection="0"/>
    <xf numFmtId="4" fontId="126" fillId="24" borderId="217" applyNumberFormat="0" applyProtection="0">
      <alignment horizontal="right" vertical="center"/>
    </xf>
    <xf numFmtId="4" fontId="126" fillId="76" borderId="224" applyNumberFormat="0" applyProtection="0">
      <alignment horizontal="right" vertical="center"/>
    </xf>
    <xf numFmtId="0" fontId="43" fillId="8" borderId="224" applyNumberFormat="0" applyProtection="0">
      <alignment horizontal="left" vertical="top" indent="1"/>
    </xf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3" fillId="71" borderId="222" applyNumberFormat="0" applyAlignment="0" applyProtection="0"/>
    <xf numFmtId="4" fontId="126" fillId="9" borderId="217" applyNumberFormat="0" applyProtection="0">
      <alignment horizontal="right" vertical="center"/>
    </xf>
    <xf numFmtId="0" fontId="73" fillId="7" borderId="221" applyNumberFormat="0" applyAlignment="0" applyProtection="0"/>
    <xf numFmtId="0" fontId="43" fillId="82" borderId="226" applyNumberFormat="0">
      <protection locked="0"/>
    </xf>
    <xf numFmtId="0" fontId="43" fillId="82" borderId="206" applyNumberFormat="0">
      <protection locked="0"/>
    </xf>
    <xf numFmtId="0" fontId="7" fillId="31" borderId="83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4" fontId="130" fillId="79" borderId="217" applyNumberFormat="0" applyProtection="0">
      <alignment horizontal="right" vertical="center"/>
    </xf>
    <xf numFmtId="0" fontId="7" fillId="0" borderId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42" borderId="0" applyNumberFormat="0" applyBorder="0" applyAlignment="0" applyProtection="0"/>
    <xf numFmtId="0" fontId="7" fillId="46" borderId="0" applyNumberFormat="0" applyBorder="0" applyAlignment="0" applyProtection="0"/>
    <xf numFmtId="0" fontId="7" fillId="50" borderId="0" applyNumberFormat="0" applyBorder="0" applyAlignment="0" applyProtection="0"/>
    <xf numFmtId="0" fontId="7" fillId="54" borderId="0" applyNumberFormat="0" applyBorder="0" applyAlignment="0" applyProtection="0"/>
    <xf numFmtId="0" fontId="7" fillId="31" borderId="83" applyNumberFormat="0" applyFont="0" applyAlignment="0" applyProtection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81" borderId="224" applyNumberFormat="0" applyProtection="0">
      <alignment horizontal="left" vertical="center" indent="1"/>
    </xf>
    <xf numFmtId="0" fontId="43" fillId="81" borderId="224" applyNumberFormat="0" applyProtection="0">
      <alignment horizontal="left" vertical="center" indent="1"/>
    </xf>
    <xf numFmtId="4" fontId="78" fillId="0" borderId="220" applyNumberFormat="0" applyProtection="0">
      <alignment horizontal="right" vertical="center"/>
    </xf>
    <xf numFmtId="0" fontId="78" fillId="84" borderId="206"/>
    <xf numFmtId="0" fontId="43" fillId="81" borderId="224" applyNumberFormat="0" applyProtection="0">
      <alignment horizontal="left" vertical="top" indent="1"/>
    </xf>
    <xf numFmtId="4" fontId="126" fillId="22" borderId="224" applyNumberFormat="0" applyProtection="0">
      <alignment horizontal="right" vertical="center"/>
    </xf>
    <xf numFmtId="0" fontId="7" fillId="0" borderId="0"/>
    <xf numFmtId="0" fontId="43" fillId="82" borderId="226" applyNumberFormat="0">
      <protection locked="0"/>
    </xf>
    <xf numFmtId="0" fontId="61" fillId="18" borderId="212" applyNumberFormat="0" applyFont="0" applyAlignment="0" applyProtection="0"/>
    <xf numFmtId="0" fontId="43" fillId="82" borderId="206" applyNumberFormat="0">
      <protection locked="0"/>
    </xf>
    <xf numFmtId="0" fontId="7" fillId="0" borderId="0"/>
    <xf numFmtId="4" fontId="126" fillId="76" borderId="217" applyNumberFormat="0" applyProtection="0">
      <alignment horizontal="right" vertical="center"/>
    </xf>
    <xf numFmtId="0" fontId="43" fillId="8" borderId="224" applyNumberFormat="0" applyProtection="0">
      <alignment horizontal="left" vertical="center" indent="1"/>
    </xf>
    <xf numFmtId="0" fontId="110" fillId="0" borderId="223" applyNumberFormat="0" applyFill="0" applyAlignment="0" applyProtection="0"/>
    <xf numFmtId="0" fontId="77" fillId="80" borderId="225" applyBorder="0"/>
    <xf numFmtId="0" fontId="109" fillId="71" borderId="221" applyNumberFormat="0" applyAlignment="0" applyProtection="0"/>
    <xf numFmtId="4" fontId="126" fillId="81" borderId="224" applyNumberFormat="0" applyProtection="0">
      <alignment horizontal="right" vertical="center"/>
    </xf>
    <xf numFmtId="0" fontId="43" fillId="80" borderId="224" applyNumberFormat="0" applyProtection="0">
      <alignment horizontal="left" vertical="top" indent="1"/>
    </xf>
    <xf numFmtId="0" fontId="74" fillId="20" borderId="221" applyNumberFormat="0" applyAlignment="0" applyProtection="0"/>
    <xf numFmtId="4" fontId="77" fillId="19" borderId="220" applyNumberFormat="0" applyProtection="0">
      <alignment vertical="center"/>
    </xf>
    <xf numFmtId="4" fontId="126" fillId="3" borderId="224" applyNumberFormat="0" applyProtection="0">
      <alignment horizontal="right" vertical="center"/>
    </xf>
    <xf numFmtId="0" fontId="43" fillId="82" borderId="104" applyNumberFormat="0">
      <protection locked="0"/>
    </xf>
    <xf numFmtId="0" fontId="61" fillId="18" borderId="219" applyNumberFormat="0" applyFont="0" applyAlignment="0" applyProtection="0"/>
    <xf numFmtId="0" fontId="118" fillId="69" borderId="221" applyNumberFormat="0" applyAlignment="0" applyProtection="0"/>
    <xf numFmtId="4" fontId="78" fillId="14" borderId="220" applyNumberFormat="0" applyProtection="0">
      <alignment horizontal="left" vertical="center" indent="1"/>
    </xf>
    <xf numFmtId="0" fontId="43" fillId="8" borderId="217" applyNumberFormat="0" applyProtection="0">
      <alignment horizontal="left" vertical="center" indent="1"/>
    </xf>
    <xf numFmtId="0" fontId="43" fillId="81" borderId="224" applyNumberFormat="0" applyProtection="0">
      <alignment horizontal="left" vertical="center" indent="1"/>
    </xf>
    <xf numFmtId="0" fontId="43" fillId="82" borderId="104" applyNumberFormat="0">
      <protection locked="0"/>
    </xf>
    <xf numFmtId="4" fontId="126" fillId="18" borderId="224" applyNumberFormat="0" applyProtection="0">
      <alignment horizontal="left" vertical="center" indent="1"/>
    </xf>
    <xf numFmtId="0" fontId="43" fillId="8" borderId="224" applyNumberFormat="0" applyProtection="0">
      <alignment horizontal="left" vertical="center" indent="1"/>
    </xf>
    <xf numFmtId="0" fontId="126" fillId="18" borderId="224" applyNumberFormat="0" applyProtection="0">
      <alignment horizontal="left" vertical="top" indent="1"/>
    </xf>
    <xf numFmtId="0" fontId="75" fillId="20" borderId="215" applyNumberFormat="0" applyAlignment="0" applyProtection="0"/>
    <xf numFmtId="4" fontId="77" fillId="19" borderId="220" applyNumberFormat="0" applyProtection="0">
      <alignment vertical="center"/>
    </xf>
    <xf numFmtId="0" fontId="43" fillId="80" borderId="224" applyNumberFormat="0" applyProtection="0">
      <alignment horizontal="left" vertical="center" indent="1"/>
    </xf>
    <xf numFmtId="0" fontId="43" fillId="8" borderId="224" applyNumberFormat="0" applyProtection="0">
      <alignment horizontal="left" vertical="top" indent="1"/>
    </xf>
    <xf numFmtId="4" fontId="126" fillId="18" borderId="217" applyNumberFormat="0" applyProtection="0">
      <alignment vertical="center"/>
    </xf>
    <xf numFmtId="0" fontId="43" fillId="82" borderId="206" applyNumberFormat="0">
      <protection locked="0"/>
    </xf>
    <xf numFmtId="0" fontId="75" fillId="20" borderId="222" applyNumberFormat="0" applyAlignment="0" applyProtection="0"/>
    <xf numFmtId="0" fontId="73" fillId="7" borderId="221" applyNumberFormat="0" applyAlignment="0" applyProtection="0"/>
    <xf numFmtId="0" fontId="43" fillId="81" borderId="217" applyNumberFormat="0" applyProtection="0">
      <alignment horizontal="left" vertical="top" indent="1"/>
    </xf>
    <xf numFmtId="0" fontId="43" fillId="8" borderId="224" applyNumberFormat="0" applyProtection="0">
      <alignment horizontal="left" vertical="center" indent="1"/>
    </xf>
    <xf numFmtId="0" fontId="125" fillId="17" borderId="224" applyNumberFormat="0" applyProtection="0">
      <alignment horizontal="left" vertical="top" indent="1"/>
    </xf>
    <xf numFmtId="0" fontId="43" fillId="82" borderId="104" applyNumberFormat="0">
      <protection locked="0"/>
    </xf>
    <xf numFmtId="0" fontId="43" fillId="81" borderId="217" applyNumberFormat="0" applyProtection="0">
      <alignment horizontal="left" vertical="top" indent="1"/>
    </xf>
    <xf numFmtId="0" fontId="43" fillId="8" borderId="217" applyNumberFormat="0" applyProtection="0">
      <alignment horizontal="left" vertical="center" indent="1"/>
    </xf>
    <xf numFmtId="0" fontId="43" fillId="8" borderId="224" applyNumberFormat="0" applyProtection="0">
      <alignment horizontal="left" vertical="top" indent="1"/>
    </xf>
    <xf numFmtId="0" fontId="77" fillId="80" borderId="218" applyBorder="0"/>
    <xf numFmtId="4" fontId="132" fillId="79" borderId="217" applyNumberFormat="0" applyProtection="0">
      <alignment horizontal="right" vertical="center"/>
    </xf>
    <xf numFmtId="4" fontId="78" fillId="14" borderId="213" applyNumberFormat="0" applyProtection="0">
      <alignment horizontal="left" vertical="center" indent="1"/>
    </xf>
    <xf numFmtId="0" fontId="74" fillId="20" borderId="214" applyNumberFormat="0" applyAlignment="0" applyProtection="0"/>
    <xf numFmtId="0" fontId="43" fillId="82" borderId="206" applyNumberFormat="0">
      <protection locked="0"/>
    </xf>
    <xf numFmtId="0" fontId="43" fillId="8" borderId="217" applyNumberFormat="0" applyProtection="0">
      <alignment horizontal="left" vertical="top" indent="1"/>
    </xf>
    <xf numFmtId="4" fontId="126" fillId="18" borderId="224" applyNumberFormat="0" applyProtection="0">
      <alignment vertical="center"/>
    </xf>
    <xf numFmtId="0" fontId="43" fillId="79" borderId="217" applyNumberFormat="0" applyProtection="0">
      <alignment horizontal="left" vertical="center" indent="1"/>
    </xf>
    <xf numFmtId="4" fontId="77" fillId="19" borderId="220" applyNumberFormat="0" applyProtection="0">
      <alignment horizontal="left" vertical="center" indent="1"/>
    </xf>
    <xf numFmtId="4" fontId="124" fillId="17" borderId="217" applyNumberFormat="0" applyProtection="0">
      <alignment vertical="center"/>
    </xf>
    <xf numFmtId="0" fontId="75" fillId="20" borderId="215" applyNumberFormat="0" applyAlignment="0" applyProtection="0"/>
    <xf numFmtId="0" fontId="78" fillId="84" borderId="206"/>
    <xf numFmtId="0" fontId="43" fillId="80" borderId="224" applyNumberFormat="0" applyProtection="0">
      <alignment horizontal="left" vertical="center" indent="1"/>
    </xf>
    <xf numFmtId="0" fontId="78" fillId="84" borderId="226"/>
    <xf numFmtId="0" fontId="61" fillId="18" borderId="219" applyNumberFormat="0" applyFont="0" applyAlignment="0" applyProtection="0"/>
    <xf numFmtId="0" fontId="74" fillId="20" borderId="221" applyNumberFormat="0" applyAlignment="0" applyProtection="0"/>
    <xf numFmtId="4" fontId="126" fillId="11" borderId="224" applyNumberFormat="0" applyProtection="0">
      <alignment horizontal="right" vertical="center"/>
    </xf>
    <xf numFmtId="0" fontId="74" fillId="20" borderId="214" applyNumberFormat="0" applyAlignment="0" applyProtection="0"/>
    <xf numFmtId="0" fontId="78" fillId="84" borderId="206"/>
    <xf numFmtId="0" fontId="73" fillId="7" borderId="214" applyNumberFormat="0" applyAlignment="0" applyProtection="0"/>
    <xf numFmtId="4" fontId="126" fillId="9" borderId="224" applyNumberFormat="0" applyProtection="0">
      <alignment horizontal="right" vertical="center"/>
    </xf>
    <xf numFmtId="0" fontId="43" fillId="79" borderId="224" applyNumberFormat="0" applyProtection="0">
      <alignment horizontal="left" vertical="top" indent="1"/>
    </xf>
    <xf numFmtId="0" fontId="61" fillId="18" borderId="219" applyNumberFormat="0" applyFont="0" applyAlignment="0" applyProtection="0"/>
    <xf numFmtId="0" fontId="75" fillId="20" borderId="222" applyNumberFormat="0" applyAlignment="0" applyProtection="0"/>
    <xf numFmtId="0" fontId="77" fillId="80" borderId="225" applyBorder="0"/>
    <xf numFmtId="0" fontId="78" fillId="84" borderId="226"/>
    <xf numFmtId="4" fontId="126" fillId="76" borderId="224" applyNumberFormat="0" applyProtection="0">
      <alignment horizontal="right" vertical="center"/>
    </xf>
    <xf numFmtId="0" fontId="126" fillId="81" borderId="224" applyNumberFormat="0" applyProtection="0">
      <alignment horizontal="left" vertical="top" indent="1"/>
    </xf>
    <xf numFmtId="4" fontId="126" fillId="81" borderId="224" applyNumberFormat="0" applyProtection="0">
      <alignment horizontal="right" vertical="center"/>
    </xf>
    <xf numFmtId="0" fontId="43" fillId="82" borderId="206" applyNumberFormat="0">
      <protection locked="0"/>
    </xf>
    <xf numFmtId="4" fontId="126" fillId="22" borderId="224" applyNumberFormat="0" applyProtection="0">
      <alignment horizontal="right" vertical="center"/>
    </xf>
    <xf numFmtId="0" fontId="43" fillId="79" borderId="224" applyNumberFormat="0" applyProtection="0">
      <alignment horizontal="left" vertical="top" indent="1"/>
    </xf>
    <xf numFmtId="0" fontId="43" fillId="81" borderId="224" applyNumberFormat="0" applyProtection="0">
      <alignment horizontal="left" vertical="top" indent="1"/>
    </xf>
    <xf numFmtId="4" fontId="124" fillId="17" borderId="224" applyNumberFormat="0" applyProtection="0">
      <alignment vertical="center"/>
    </xf>
    <xf numFmtId="0" fontId="43" fillId="82" borderId="226" applyNumberFormat="0">
      <protection locked="0"/>
    </xf>
    <xf numFmtId="0" fontId="43" fillId="68" borderId="219" applyNumberFormat="0" applyFont="0" applyAlignment="0" applyProtection="0"/>
    <xf numFmtId="4" fontId="126" fillId="24" borderId="224" applyNumberFormat="0" applyProtection="0">
      <alignment horizontal="right" vertical="center"/>
    </xf>
    <xf numFmtId="0" fontId="43" fillId="82" borderId="226" applyNumberFormat="0">
      <protection locked="0"/>
    </xf>
    <xf numFmtId="0" fontId="43" fillId="82" borderId="104" applyNumberFormat="0">
      <protection locked="0"/>
    </xf>
    <xf numFmtId="0" fontId="43" fillId="82" borderId="104" applyNumberFormat="0">
      <protection locked="0"/>
    </xf>
    <xf numFmtId="4" fontId="126" fillId="18" borderId="224" applyNumberFormat="0" applyProtection="0">
      <alignment vertical="center"/>
    </xf>
    <xf numFmtId="0" fontId="75" fillId="20" borderId="222" applyNumberFormat="0" applyAlignment="0" applyProtection="0"/>
    <xf numFmtId="4" fontId="130" fillId="79" borderId="224" applyNumberFormat="0" applyProtection="0">
      <alignment horizontal="right" vertical="center"/>
    </xf>
    <xf numFmtId="0" fontId="126" fillId="18" borderId="224" applyNumberFormat="0" applyProtection="0">
      <alignment horizontal="left" vertical="top" indent="1"/>
    </xf>
    <xf numFmtId="0" fontId="43" fillId="8" borderId="224" applyNumberFormat="0" applyProtection="0">
      <alignment horizontal="left" vertical="center" indent="1"/>
    </xf>
    <xf numFmtId="0" fontId="43" fillId="79" borderId="224" applyNumberFormat="0" applyProtection="0">
      <alignment horizontal="left" vertical="center" indent="1"/>
    </xf>
    <xf numFmtId="0" fontId="43" fillId="81" borderId="224" applyNumberFormat="0" applyProtection="0">
      <alignment horizontal="left" vertical="top" indent="1"/>
    </xf>
    <xf numFmtId="0" fontId="43" fillId="18" borderId="219" applyNumberFormat="0" applyFont="0" applyAlignment="0" applyProtection="0"/>
    <xf numFmtId="4" fontId="126" fillId="15" borderId="224" applyNumberFormat="0" applyProtection="0">
      <alignment horizontal="right" vertical="center"/>
    </xf>
    <xf numFmtId="0" fontId="77" fillId="80" borderId="225" applyBorder="0"/>
    <xf numFmtId="0" fontId="78" fillId="84" borderId="226"/>
    <xf numFmtId="0" fontId="43" fillId="81" borderId="224" applyNumberFormat="0" applyProtection="0">
      <alignment horizontal="left" vertical="center" indent="1"/>
    </xf>
    <xf numFmtId="0" fontId="43" fillId="82" borderId="226" applyNumberFormat="0">
      <protection locked="0"/>
    </xf>
    <xf numFmtId="0" fontId="118" fillId="69" borderId="221" applyNumberFormat="0" applyAlignment="0" applyProtection="0"/>
    <xf numFmtId="0" fontId="61" fillId="18" borderId="219" applyNumberFormat="0" applyFont="0" applyAlignment="0" applyProtection="0"/>
    <xf numFmtId="0" fontId="43" fillId="81" borderId="224" applyNumberFormat="0" applyProtection="0">
      <alignment horizontal="left" vertical="top" indent="1"/>
    </xf>
    <xf numFmtId="0" fontId="123" fillId="71" borderId="222" applyNumberFormat="0" applyAlignment="0" applyProtection="0"/>
    <xf numFmtId="0" fontId="109" fillId="71" borderId="221" applyNumberFormat="0" applyAlignment="0" applyProtection="0"/>
    <xf numFmtId="0" fontId="61" fillId="18" borderId="219" applyNumberFormat="0" applyFont="0" applyAlignment="0" applyProtection="0"/>
    <xf numFmtId="0" fontId="74" fillId="20" borderId="221" applyNumberFormat="0" applyAlignment="0" applyProtection="0"/>
    <xf numFmtId="0" fontId="43" fillId="82" borderId="226" applyNumberFormat="0">
      <protection locked="0"/>
    </xf>
    <xf numFmtId="4" fontId="126" fillId="76" borderId="224" applyNumberFormat="0" applyProtection="0">
      <alignment horizontal="right" vertical="center"/>
    </xf>
    <xf numFmtId="4" fontId="126" fillId="3" borderId="224" applyNumberFormat="0" applyProtection="0">
      <alignment horizontal="right" vertical="center"/>
    </xf>
    <xf numFmtId="0" fontId="61" fillId="18" borderId="219" applyNumberFormat="0" applyFont="0" applyAlignment="0" applyProtection="0"/>
    <xf numFmtId="0" fontId="43" fillId="79" borderId="224" applyNumberFormat="0" applyProtection="0">
      <alignment horizontal="left" vertical="top" indent="1"/>
    </xf>
    <xf numFmtId="0" fontId="43" fillId="8" borderId="224" applyNumberFormat="0" applyProtection="0">
      <alignment horizontal="left" vertical="top" indent="1"/>
    </xf>
    <xf numFmtId="0" fontId="43" fillId="8" borderId="224" applyNumberFormat="0" applyProtection="0">
      <alignment horizontal="left" vertical="center" indent="1"/>
    </xf>
    <xf numFmtId="0" fontId="43" fillId="80" borderId="224" applyNumberFormat="0" applyProtection="0">
      <alignment horizontal="left" vertical="center" indent="1"/>
    </xf>
    <xf numFmtId="0" fontId="43" fillId="80" borderId="224" applyNumberFormat="0" applyProtection="0">
      <alignment horizontal="left" vertical="top" indent="1"/>
    </xf>
    <xf numFmtId="4" fontId="132" fillId="79" borderId="224" applyNumberFormat="0" applyProtection="0">
      <alignment horizontal="right" vertical="center"/>
    </xf>
    <xf numFmtId="0" fontId="110" fillId="0" borderId="223" applyNumberFormat="0" applyFill="0" applyAlignment="0" applyProtection="0"/>
    <xf numFmtId="0" fontId="110" fillId="0" borderId="223" applyNumberFormat="0" applyFill="0" applyAlignment="0" applyProtection="0"/>
    <xf numFmtId="4" fontId="126" fillId="23" borderId="224" applyNumberFormat="0" applyProtection="0">
      <alignment horizontal="right" vertical="center"/>
    </xf>
    <xf numFmtId="4" fontId="126" fillId="10" borderId="224" applyNumberFormat="0" applyProtection="0">
      <alignment horizontal="right" vertical="center"/>
    </xf>
    <xf numFmtId="4" fontId="130" fillId="79" borderId="224" applyNumberFormat="0" applyProtection="0">
      <alignment horizontal="right" vertical="center"/>
    </xf>
    <xf numFmtId="0" fontId="7" fillId="0" borderId="0"/>
    <xf numFmtId="4" fontId="126" fillId="9" borderId="224" applyNumberFormat="0" applyProtection="0">
      <alignment horizontal="right" vertical="center"/>
    </xf>
    <xf numFmtId="0" fontId="43" fillId="79" borderId="224" applyNumberFormat="0" applyProtection="0">
      <alignment horizontal="left" vertical="center" indent="1"/>
    </xf>
    <xf numFmtId="4" fontId="126" fillId="3" borderId="224" applyNumberFormat="0" applyProtection="0">
      <alignment horizontal="right" vertical="center"/>
    </xf>
    <xf numFmtId="0" fontId="7" fillId="31" borderId="83" applyNumberFormat="0" applyFont="0" applyAlignment="0" applyProtection="0"/>
    <xf numFmtId="4" fontId="126" fillId="11" borderId="224" applyNumberFormat="0" applyProtection="0">
      <alignment horizontal="right" vertical="center"/>
    </xf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4" fontId="126" fillId="18" borderId="224" applyNumberFormat="0" applyProtection="0">
      <alignment horizontal="left" vertical="center" indent="1"/>
    </xf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109" fillId="71" borderId="221" applyNumberFormat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43" fillId="82" borderId="226" applyNumberFormat="0">
      <protection locked="0"/>
    </xf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43" fillId="80" borderId="224" applyNumberFormat="0" applyProtection="0">
      <alignment horizontal="left" vertical="top" indent="1"/>
    </xf>
    <xf numFmtId="0" fontId="43" fillId="81" borderId="224" applyNumberFormat="0" applyProtection="0">
      <alignment horizontal="left" vertical="center" indent="1"/>
    </xf>
    <xf numFmtId="0" fontId="43" fillId="82" borderId="226" applyNumberFormat="0">
      <protection locked="0"/>
    </xf>
    <xf numFmtId="0" fontId="43" fillId="82" borderId="226" applyNumberFormat="0">
      <protection locked="0"/>
    </xf>
    <xf numFmtId="4" fontId="126" fillId="9" borderId="224" applyNumberFormat="0" applyProtection="0">
      <alignment horizontal="right" vertical="center"/>
    </xf>
    <xf numFmtId="0" fontId="43" fillId="68" borderId="219" applyNumberFormat="0" applyFont="0" applyAlignment="0" applyProtection="0"/>
    <xf numFmtId="4" fontId="126" fillId="18" borderId="224" applyNumberFormat="0" applyProtection="0">
      <alignment vertical="center"/>
    </xf>
    <xf numFmtId="0" fontId="43" fillId="68" borderId="219" applyNumberFormat="0" applyFont="0" applyAlignment="0" applyProtection="0"/>
    <xf numFmtId="0" fontId="73" fillId="7" borderId="221" applyNumberFormat="0" applyAlignment="0" applyProtection="0"/>
    <xf numFmtId="4" fontId="126" fillId="24" borderId="224" applyNumberFormat="0" applyProtection="0">
      <alignment horizontal="right" vertical="center"/>
    </xf>
    <xf numFmtId="4" fontId="78" fillId="14" borderId="220" applyNumberFormat="0" applyProtection="0">
      <alignment horizontal="left" vertical="center" indent="1"/>
    </xf>
    <xf numFmtId="4" fontId="77" fillId="19" borderId="220" applyNumberFormat="0" applyProtection="0">
      <alignment vertical="center"/>
    </xf>
    <xf numFmtId="4" fontId="126" fillId="76" borderId="224" applyNumberFormat="0" applyProtection="0">
      <alignment horizontal="right" vertical="center"/>
    </xf>
    <xf numFmtId="0" fontId="43" fillId="68" borderId="219" applyNumberFormat="0" applyFont="0" applyAlignment="0" applyProtection="0"/>
    <xf numFmtId="0" fontId="43" fillId="81" borderId="224" applyNumberFormat="0" applyProtection="0">
      <alignment horizontal="left" vertical="center" indent="1"/>
    </xf>
    <xf numFmtId="0" fontId="123" fillId="71" borderId="222" applyNumberFormat="0" applyAlignment="0" applyProtection="0"/>
    <xf numFmtId="4" fontId="126" fillId="24" borderId="224" applyNumberFormat="0" applyProtection="0">
      <alignment horizontal="right" vertical="center"/>
    </xf>
    <xf numFmtId="0" fontId="75" fillId="20" borderId="222" applyNumberFormat="0" applyAlignment="0" applyProtection="0"/>
    <xf numFmtId="0" fontId="43" fillId="81" borderId="224" applyNumberFormat="0" applyProtection="0">
      <alignment horizontal="left" vertical="top" indent="1"/>
    </xf>
    <xf numFmtId="0" fontId="43" fillId="79" borderId="224" applyNumberFormat="0" applyProtection="0">
      <alignment horizontal="left" vertical="center" indent="1"/>
    </xf>
    <xf numFmtId="0" fontId="43" fillId="80" borderId="224" applyNumberFormat="0" applyProtection="0">
      <alignment horizontal="left" vertical="center" indent="1"/>
    </xf>
    <xf numFmtId="0" fontId="43" fillId="8" borderId="224" applyNumberFormat="0" applyProtection="0">
      <alignment horizontal="left" vertical="top" indent="1"/>
    </xf>
    <xf numFmtId="4" fontId="126" fillId="9" borderId="224" applyNumberFormat="0" applyProtection="0">
      <alignment horizontal="right" vertical="center"/>
    </xf>
    <xf numFmtId="0" fontId="43" fillId="18" borderId="219" applyNumberFormat="0" applyFont="0" applyAlignment="0" applyProtection="0"/>
    <xf numFmtId="0" fontId="43" fillId="8" borderId="224" applyNumberFormat="0" applyProtection="0">
      <alignment horizontal="left" vertical="center" indent="1"/>
    </xf>
    <xf numFmtId="0" fontId="43" fillId="82" borderId="226" applyNumberFormat="0">
      <protection locked="0"/>
    </xf>
    <xf numFmtId="4" fontId="77" fillId="19" borderId="220" applyNumberFormat="0" applyProtection="0">
      <alignment horizontal="left" vertical="center" indent="1"/>
    </xf>
    <xf numFmtId="0" fontId="43" fillId="81" borderId="224" applyNumberFormat="0" applyProtection="0">
      <alignment horizontal="left" vertical="center" indent="1"/>
    </xf>
    <xf numFmtId="0" fontId="78" fillId="84" borderId="226"/>
    <xf numFmtId="0" fontId="75" fillId="20" borderId="222" applyNumberFormat="0" applyAlignment="0" applyProtection="0"/>
    <xf numFmtId="0" fontId="125" fillId="17" borderId="224" applyNumberFormat="0" applyProtection="0">
      <alignment horizontal="left" vertical="top" indent="1"/>
    </xf>
    <xf numFmtId="0" fontId="43" fillId="80" borderId="224" applyNumberFormat="0" applyProtection="0">
      <alignment horizontal="left" vertical="top" indent="1"/>
    </xf>
    <xf numFmtId="0" fontId="74" fillId="20" borderId="221" applyNumberFormat="0" applyAlignment="0" applyProtection="0"/>
    <xf numFmtId="4" fontId="126" fillId="81" borderId="224" applyNumberFormat="0" applyProtection="0">
      <alignment horizontal="right" vertical="center"/>
    </xf>
    <xf numFmtId="0" fontId="43" fillId="81" borderId="224" applyNumberFormat="0" applyProtection="0">
      <alignment horizontal="left" vertical="center" indent="1"/>
    </xf>
    <xf numFmtId="0" fontId="75" fillId="20" borderId="222" applyNumberFormat="0" applyAlignment="0" applyProtection="0"/>
    <xf numFmtId="0" fontId="73" fillId="7" borderId="221" applyNumberFormat="0" applyAlignment="0" applyProtection="0"/>
    <xf numFmtId="0" fontId="43" fillId="79" borderId="224" applyNumberFormat="0" applyProtection="0">
      <alignment horizontal="left" vertical="top" indent="1"/>
    </xf>
    <xf numFmtId="0" fontId="109" fillId="71" borderId="221" applyNumberFormat="0" applyAlignment="0" applyProtection="0"/>
    <xf numFmtId="0" fontId="43" fillId="82" borderId="226" applyNumberFormat="0">
      <protection locked="0"/>
    </xf>
    <xf numFmtId="0" fontId="78" fillId="84" borderId="226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5" fillId="17" borderId="224" applyNumberFormat="0" applyProtection="0">
      <alignment horizontal="left" vertical="top" indent="1"/>
    </xf>
    <xf numFmtId="0" fontId="43" fillId="8" borderId="224" applyNumberFormat="0" applyProtection="0">
      <alignment horizontal="left" vertical="center" indent="1"/>
    </xf>
    <xf numFmtId="0" fontId="43" fillId="8" borderId="224" applyNumberFormat="0" applyProtection="0">
      <alignment horizontal="left" vertical="center" indent="1"/>
    </xf>
    <xf numFmtId="4" fontId="77" fillId="19" borderId="220" applyNumberFormat="0" applyProtection="0">
      <alignment horizontal="left" vertical="center" indent="1"/>
    </xf>
    <xf numFmtId="0" fontId="7" fillId="0" borderId="0"/>
    <xf numFmtId="0" fontId="7" fillId="0" borderId="0"/>
    <xf numFmtId="0" fontId="77" fillId="80" borderId="225" applyBorder="0"/>
    <xf numFmtId="4" fontId="78" fillId="14" borderId="220" applyNumberFormat="0" applyProtection="0">
      <alignment horizontal="left" vertical="center" indent="1"/>
    </xf>
    <xf numFmtId="0" fontId="126" fillId="81" borderId="224" applyNumberFormat="0" applyProtection="0">
      <alignment horizontal="left" vertical="top" indent="1"/>
    </xf>
    <xf numFmtId="4" fontId="126" fillId="18" borderId="224" applyNumberFormat="0" applyProtection="0">
      <alignment vertical="center"/>
    </xf>
    <xf numFmtId="0" fontId="43" fillId="68" borderId="219" applyNumberFormat="0" applyFont="0" applyAlignment="0" applyProtection="0"/>
    <xf numFmtId="4" fontId="78" fillId="0" borderId="220" applyNumberFormat="0" applyProtection="0">
      <alignment horizontal="right" vertical="center"/>
    </xf>
    <xf numFmtId="0" fontId="118" fillId="69" borderId="221" applyNumberFormat="0" applyAlignment="0" applyProtection="0"/>
    <xf numFmtId="0" fontId="43" fillId="80" borderId="224" applyNumberFormat="0" applyProtection="0">
      <alignment horizontal="left" vertical="top" indent="1"/>
    </xf>
    <xf numFmtId="0" fontId="43" fillId="82" borderId="226" applyNumberFormat="0">
      <protection locked="0"/>
    </xf>
    <xf numFmtId="0" fontId="43" fillId="18" borderId="219" applyNumberFormat="0" applyFont="0" applyAlignment="0" applyProtection="0"/>
    <xf numFmtId="0" fontId="43" fillId="79" borderId="224" applyNumberFormat="0" applyProtection="0">
      <alignment horizontal="left" vertical="top" indent="1"/>
    </xf>
    <xf numFmtId="0" fontId="61" fillId="18" borderId="219" applyNumberFormat="0" applyFont="0" applyAlignment="0" applyProtection="0"/>
    <xf numFmtId="4" fontId="130" fillId="79" borderId="224" applyNumberFormat="0" applyProtection="0">
      <alignment horizontal="right" vertical="center"/>
    </xf>
    <xf numFmtId="0" fontId="43" fillId="79" borderId="224" applyNumberFormat="0" applyProtection="0">
      <alignment horizontal="left" vertical="top" indent="1"/>
    </xf>
    <xf numFmtId="0" fontId="78" fillId="84" borderId="226"/>
    <xf numFmtId="4" fontId="78" fillId="14" borderId="220" applyNumberFormat="0" applyProtection="0">
      <alignment horizontal="left" vertical="center" indent="1"/>
    </xf>
    <xf numFmtId="0" fontId="43" fillId="79" borderId="224" applyNumberFormat="0" applyProtection="0">
      <alignment horizontal="left" vertical="center" indent="1"/>
    </xf>
    <xf numFmtId="4" fontId="78" fillId="14" borderId="220" applyNumberFormat="0" applyProtection="0">
      <alignment horizontal="left" vertical="center" indent="1"/>
    </xf>
    <xf numFmtId="0" fontId="74" fillId="20" borderId="221" applyNumberFormat="0" applyAlignment="0" applyProtection="0"/>
    <xf numFmtId="0" fontId="118" fillId="69" borderId="221" applyNumberFormat="0" applyAlignment="0" applyProtection="0"/>
    <xf numFmtId="0" fontId="126" fillId="18" borderId="224" applyNumberFormat="0" applyProtection="0">
      <alignment horizontal="left" vertical="top" indent="1"/>
    </xf>
    <xf numFmtId="4" fontId="78" fillId="14" borderId="220" applyNumberFormat="0" applyProtection="0">
      <alignment horizontal="left" vertical="center" indent="1"/>
    </xf>
    <xf numFmtId="0" fontId="43" fillId="80" borderId="224" applyNumberFormat="0" applyProtection="0">
      <alignment horizontal="left" vertical="center" indent="1"/>
    </xf>
    <xf numFmtId="4" fontId="77" fillId="19" borderId="220" applyNumberFormat="0" applyProtection="0">
      <alignment vertical="center"/>
    </xf>
    <xf numFmtId="4" fontId="77" fillId="19" borderId="220" applyNumberFormat="0" applyProtection="0">
      <alignment vertical="center"/>
    </xf>
    <xf numFmtId="0" fontId="74" fillId="20" borderId="221" applyNumberFormat="0" applyAlignment="0" applyProtection="0"/>
    <xf numFmtId="0" fontId="43" fillId="68" borderId="219" applyNumberFormat="0" applyFont="0" applyAlignment="0" applyProtection="0"/>
    <xf numFmtId="0" fontId="43" fillId="80" borderId="224" applyNumberFormat="0" applyProtection="0">
      <alignment horizontal="left" vertical="center" indent="1"/>
    </xf>
    <xf numFmtId="0" fontId="123" fillId="71" borderId="222" applyNumberFormat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8" fillId="84" borderId="226"/>
    <xf numFmtId="0" fontId="43" fillId="8" borderId="224" applyNumberFormat="0" applyProtection="0">
      <alignment horizontal="left" vertical="center" indent="1"/>
    </xf>
    <xf numFmtId="0" fontId="43" fillId="81" borderId="224" applyNumberFormat="0" applyProtection="0">
      <alignment horizontal="left" vertical="center" indent="1"/>
    </xf>
    <xf numFmtId="0" fontId="110" fillId="0" borderId="223" applyNumberFormat="0" applyFill="0" applyAlignment="0" applyProtection="0"/>
    <xf numFmtId="0" fontId="78" fillId="84" borderId="226"/>
    <xf numFmtId="0" fontId="78" fillId="84" borderId="226"/>
    <xf numFmtId="4" fontId="126" fillId="22" borderId="224" applyNumberFormat="0" applyProtection="0">
      <alignment horizontal="right" vertical="center"/>
    </xf>
    <xf numFmtId="0" fontId="7" fillId="31" borderId="83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42" borderId="0" applyNumberFormat="0" applyBorder="0" applyAlignment="0" applyProtection="0"/>
    <xf numFmtId="0" fontId="7" fillId="46" borderId="0" applyNumberFormat="0" applyBorder="0" applyAlignment="0" applyProtection="0"/>
    <xf numFmtId="0" fontId="7" fillId="50" borderId="0" applyNumberFormat="0" applyBorder="0" applyAlignment="0" applyProtection="0"/>
    <xf numFmtId="0" fontId="7" fillId="54" borderId="0" applyNumberFormat="0" applyBorder="0" applyAlignment="0" applyProtection="0"/>
    <xf numFmtId="0" fontId="7" fillId="31" borderId="83" applyNumberFormat="0" applyFont="0" applyAlignment="0" applyProtection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26" fillId="3" borderId="224" applyNumberFormat="0" applyProtection="0">
      <alignment horizontal="right" vertical="center"/>
    </xf>
    <xf numFmtId="4" fontId="126" fillId="15" borderId="224" applyNumberFormat="0" applyProtection="0">
      <alignment horizontal="right" vertical="center"/>
    </xf>
    <xf numFmtId="0" fontId="43" fillId="80" borderId="224" applyNumberFormat="0" applyProtection="0">
      <alignment horizontal="left" vertical="top" indent="1"/>
    </xf>
    <xf numFmtId="0" fontId="75" fillId="20" borderId="222" applyNumberFormat="0" applyAlignment="0" applyProtection="0"/>
    <xf numFmtId="0" fontId="43" fillId="80" borderId="224" applyNumberFormat="0" applyProtection="0">
      <alignment horizontal="left" vertical="top" indent="1"/>
    </xf>
    <xf numFmtId="4" fontId="126" fillId="22" borderId="224" applyNumberFormat="0" applyProtection="0">
      <alignment horizontal="right" vertical="center"/>
    </xf>
    <xf numFmtId="0" fontId="43" fillId="82" borderId="226" applyNumberFormat="0">
      <protection locked="0"/>
    </xf>
    <xf numFmtId="0" fontId="74" fillId="20" borderId="221" applyNumberFormat="0" applyAlignment="0" applyProtection="0"/>
    <xf numFmtId="0" fontId="75" fillId="20" borderId="222" applyNumberFormat="0" applyAlignment="0" applyProtection="0"/>
    <xf numFmtId="0" fontId="43" fillId="82" borderId="226" applyNumberFormat="0">
      <protection locked="0"/>
    </xf>
    <xf numFmtId="0" fontId="77" fillId="80" borderId="225" applyBorder="0"/>
    <xf numFmtId="4" fontId="124" fillId="17" borderId="224" applyNumberFormat="0" applyProtection="0">
      <alignment vertical="center"/>
    </xf>
    <xf numFmtId="0" fontId="43" fillId="80" borderId="224" applyNumberFormat="0" applyProtection="0">
      <alignment horizontal="left" vertical="center" indent="1"/>
    </xf>
    <xf numFmtId="0" fontId="43" fillId="82" borderId="226" applyNumberFormat="0">
      <protection locked="0"/>
    </xf>
    <xf numFmtId="0" fontId="43" fillId="82" borderId="226" applyNumberFormat="0">
      <protection locked="0"/>
    </xf>
    <xf numFmtId="4" fontId="126" fillId="10" borderId="224" applyNumberFormat="0" applyProtection="0">
      <alignment horizontal="right" vertical="center"/>
    </xf>
    <xf numFmtId="0" fontId="43" fillId="81" borderId="224" applyNumberFormat="0" applyProtection="0">
      <alignment horizontal="left" vertical="top" indent="1"/>
    </xf>
    <xf numFmtId="4" fontId="132" fillId="79" borderId="224" applyNumberFormat="0" applyProtection="0">
      <alignment horizontal="right" vertical="center"/>
    </xf>
    <xf numFmtId="4" fontId="126" fillId="23" borderId="224" applyNumberFormat="0" applyProtection="0">
      <alignment horizontal="right" vertical="center"/>
    </xf>
    <xf numFmtId="4" fontId="126" fillId="18" borderId="224" applyNumberFormat="0" applyProtection="0">
      <alignment horizontal="left" vertical="center" indent="1"/>
    </xf>
    <xf numFmtId="0" fontId="73" fillId="7" borderId="221" applyNumberFormat="0" applyAlignment="0" applyProtection="0"/>
    <xf numFmtId="0" fontId="61" fillId="18" borderId="219" applyNumberFormat="0" applyFont="0" applyAlignment="0" applyProtection="0"/>
    <xf numFmtId="4" fontId="126" fillId="76" borderId="224" applyNumberFormat="0" applyProtection="0">
      <alignment horizontal="right" vertical="center"/>
    </xf>
    <xf numFmtId="4" fontId="126" fillId="18" borderId="224" applyNumberFormat="0" applyProtection="0">
      <alignment vertical="center"/>
    </xf>
    <xf numFmtId="0" fontId="43" fillId="82" borderId="226" applyNumberFormat="0">
      <protection locked="0"/>
    </xf>
    <xf numFmtId="0" fontId="61" fillId="18" borderId="219" applyNumberFormat="0" applyFont="0" applyAlignment="0" applyProtection="0"/>
    <xf numFmtId="0" fontId="43" fillId="8" borderId="224" applyNumberFormat="0" applyProtection="0">
      <alignment horizontal="left" vertical="center" indent="1"/>
    </xf>
    <xf numFmtId="0" fontId="43" fillId="80" borderId="224" applyNumberFormat="0" applyProtection="0">
      <alignment horizontal="left" vertical="center" indent="1"/>
    </xf>
    <xf numFmtId="0" fontId="43" fillId="82" borderId="226" applyNumberFormat="0">
      <protection locked="0"/>
    </xf>
    <xf numFmtId="0" fontId="43" fillId="79" borderId="224" applyNumberFormat="0" applyProtection="0">
      <alignment horizontal="left" vertical="center" indent="1"/>
    </xf>
    <xf numFmtId="4" fontId="126" fillId="11" borderId="224" applyNumberFormat="0" applyProtection="0">
      <alignment horizontal="right" vertical="center"/>
    </xf>
    <xf numFmtId="0" fontId="78" fillId="84" borderId="226"/>
    <xf numFmtId="4" fontId="78" fillId="14" borderId="220" applyNumberFormat="0" applyProtection="0">
      <alignment horizontal="left" vertical="center" indent="1"/>
    </xf>
    <xf numFmtId="0" fontId="74" fillId="20" borderId="221" applyNumberFormat="0" applyAlignment="0" applyProtection="0"/>
    <xf numFmtId="4" fontId="126" fillId="18" borderId="224" applyNumberFormat="0" applyProtection="0">
      <alignment horizontal="left" vertical="center" indent="1"/>
    </xf>
    <xf numFmtId="4" fontId="124" fillId="17" borderId="224" applyNumberFormat="0" applyProtection="0">
      <alignment vertical="center"/>
    </xf>
    <xf numFmtId="0" fontId="43" fillId="68" borderId="219" applyNumberFormat="0" applyFont="0" applyAlignment="0" applyProtection="0"/>
    <xf numFmtId="4" fontId="130" fillId="18" borderId="224" applyNumberFormat="0" applyProtection="0">
      <alignment vertical="center"/>
    </xf>
    <xf numFmtId="0" fontId="43" fillId="8" borderId="224" applyNumberFormat="0" applyProtection="0">
      <alignment horizontal="left" vertical="top" indent="1"/>
    </xf>
    <xf numFmtId="0" fontId="43" fillId="81" borderId="224" applyNumberFormat="0" applyProtection="0">
      <alignment horizontal="left" vertical="top" indent="1"/>
    </xf>
    <xf numFmtId="4" fontId="77" fillId="19" borderId="220" applyNumberFormat="0" applyProtection="0">
      <alignment horizontal="left" vertical="center" indent="1"/>
    </xf>
    <xf numFmtId="4" fontId="126" fillId="10" borderId="224" applyNumberFormat="0" applyProtection="0">
      <alignment horizontal="right" vertical="center"/>
    </xf>
    <xf numFmtId="0" fontId="43" fillId="8" borderId="224" applyNumberFormat="0" applyProtection="0">
      <alignment horizontal="left" vertical="top" indent="1"/>
    </xf>
    <xf numFmtId="0" fontId="43" fillId="18" borderId="219" applyNumberFormat="0" applyFont="0" applyAlignment="0" applyProtection="0"/>
    <xf numFmtId="4" fontId="126" fillId="15" borderId="224" applyNumberFormat="0" applyProtection="0">
      <alignment horizontal="right" vertical="center"/>
    </xf>
    <xf numFmtId="4" fontId="78" fillId="0" borderId="220" applyNumberFormat="0" applyProtection="0">
      <alignment horizontal="right" vertical="center"/>
    </xf>
    <xf numFmtId="0" fontId="73" fillId="7" borderId="221" applyNumberFormat="0" applyAlignment="0" applyProtection="0"/>
    <xf numFmtId="4" fontId="78" fillId="0" borderId="220" applyNumberFormat="0" applyProtection="0">
      <alignment horizontal="right" vertical="center"/>
    </xf>
    <xf numFmtId="4" fontId="130" fillId="18" borderId="224" applyNumberFormat="0" applyProtection="0">
      <alignment vertical="center"/>
    </xf>
    <xf numFmtId="4" fontId="124" fillId="17" borderId="224" applyNumberFormat="0" applyProtection="0">
      <alignment vertical="center"/>
    </xf>
    <xf numFmtId="0" fontId="43" fillId="81" borderId="224" applyNumberFormat="0" applyProtection="0">
      <alignment horizontal="left" vertical="top" indent="1"/>
    </xf>
    <xf numFmtId="0" fontId="73" fillId="7" borderId="221" applyNumberFormat="0" applyAlignment="0" applyProtection="0"/>
    <xf numFmtId="0" fontId="125" fillId="17" borderId="224" applyNumberFormat="0" applyProtection="0">
      <alignment horizontal="left" vertical="top" indent="1"/>
    </xf>
    <xf numFmtId="0" fontId="126" fillId="81" borderId="224" applyNumberFormat="0" applyProtection="0">
      <alignment horizontal="left" vertical="top" indent="1"/>
    </xf>
    <xf numFmtId="4" fontId="126" fillId="81" borderId="224" applyNumberFormat="0" applyProtection="0">
      <alignment horizontal="right" vertical="center"/>
    </xf>
    <xf numFmtId="0" fontId="43" fillId="82" borderId="226" applyNumberFormat="0">
      <protection locked="0"/>
    </xf>
    <xf numFmtId="0" fontId="75" fillId="20" borderId="222" applyNumberFormat="0" applyAlignment="0" applyProtection="0"/>
    <xf numFmtId="0" fontId="126" fillId="18" borderId="224" applyNumberFormat="0" applyProtection="0">
      <alignment horizontal="left" vertical="top" indent="1"/>
    </xf>
    <xf numFmtId="0" fontId="43" fillId="82" borderId="226" applyNumberFormat="0">
      <protection locked="0"/>
    </xf>
    <xf numFmtId="4" fontId="126" fillId="23" borderId="224" applyNumberFormat="0" applyProtection="0">
      <alignment horizontal="right" vertical="center"/>
    </xf>
    <xf numFmtId="0" fontId="126" fillId="18" borderId="224" applyNumberFormat="0" applyProtection="0">
      <alignment horizontal="left" vertical="top" indent="1"/>
    </xf>
    <xf numFmtId="0" fontId="43" fillId="81" borderId="224" applyNumberFormat="0" applyProtection="0">
      <alignment horizontal="left" vertical="top" indent="1"/>
    </xf>
    <xf numFmtId="0" fontId="73" fillId="7" borderId="221" applyNumberFormat="0" applyAlignment="0" applyProtection="0"/>
    <xf numFmtId="4" fontId="130" fillId="18" borderId="224" applyNumberFormat="0" applyProtection="0">
      <alignment vertical="center"/>
    </xf>
    <xf numFmtId="4" fontId="126" fillId="22" borderId="224" applyNumberFormat="0" applyProtection="0">
      <alignment horizontal="right" vertical="center"/>
    </xf>
    <xf numFmtId="4" fontId="126" fillId="11" borderId="224" applyNumberFormat="0" applyProtection="0">
      <alignment horizontal="right" vertical="center"/>
    </xf>
    <xf numFmtId="4" fontId="126" fillId="15" borderId="224" applyNumberFormat="0" applyProtection="0">
      <alignment horizontal="right" vertical="center"/>
    </xf>
    <xf numFmtId="4" fontId="126" fillId="24" borderId="224" applyNumberFormat="0" applyProtection="0">
      <alignment horizontal="right" vertical="center"/>
    </xf>
    <xf numFmtId="4" fontId="126" fillId="81" borderId="224" applyNumberFormat="0" applyProtection="0">
      <alignment horizontal="right" vertical="center"/>
    </xf>
    <xf numFmtId="0" fontId="43" fillId="8" borderId="224" applyNumberFormat="0" applyProtection="0">
      <alignment horizontal="left" vertical="top" indent="1"/>
    </xf>
    <xf numFmtId="0" fontId="43" fillId="8" borderId="224" applyNumberFormat="0" applyProtection="0">
      <alignment horizontal="left" vertical="top" indent="1"/>
    </xf>
    <xf numFmtId="0" fontId="43" fillId="79" borderId="224" applyNumberFormat="0" applyProtection="0">
      <alignment horizontal="left" vertical="center" indent="1"/>
    </xf>
    <xf numFmtId="0" fontId="43" fillId="79" borderId="224" applyNumberFormat="0" applyProtection="0">
      <alignment horizontal="left" vertical="center" indent="1"/>
    </xf>
    <xf numFmtId="0" fontId="43" fillId="79" borderId="224" applyNumberFormat="0" applyProtection="0">
      <alignment horizontal="left" vertical="top" indent="1"/>
    </xf>
    <xf numFmtId="0" fontId="43" fillId="79" borderId="224" applyNumberFormat="0" applyProtection="0">
      <alignment horizontal="left" vertical="top" indent="1"/>
    </xf>
    <xf numFmtId="0" fontId="43" fillId="82" borderId="226" applyNumberFormat="0">
      <protection locked="0"/>
    </xf>
    <xf numFmtId="4" fontId="130" fillId="79" borderId="224" applyNumberFormat="0" applyProtection="0">
      <alignment horizontal="right" vertical="center"/>
    </xf>
    <xf numFmtId="0" fontId="126" fillId="81" borderId="224" applyNumberFormat="0" applyProtection="0">
      <alignment horizontal="left" vertical="top" indent="1"/>
    </xf>
    <xf numFmtId="0" fontId="78" fillId="84" borderId="226"/>
    <xf numFmtId="4" fontId="132" fillId="79" borderId="224" applyNumberFormat="0" applyProtection="0">
      <alignment horizontal="right" vertical="center"/>
    </xf>
    <xf numFmtId="0" fontId="43" fillId="82" borderId="226" applyNumberFormat="0">
      <protection locked="0"/>
    </xf>
    <xf numFmtId="0" fontId="78" fillId="84" borderId="226"/>
    <xf numFmtId="0" fontId="43" fillId="82" borderId="226" applyNumberFormat="0">
      <protection locked="0"/>
    </xf>
    <xf numFmtId="0" fontId="7" fillId="0" borderId="0"/>
    <xf numFmtId="0" fontId="7" fillId="31" borderId="83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43" fillId="82" borderId="226" applyNumberFormat="0">
      <protection locked="0"/>
    </xf>
    <xf numFmtId="0" fontId="43" fillId="82" borderId="226" applyNumberFormat="0">
      <protection locked="0"/>
    </xf>
    <xf numFmtId="0" fontId="78" fillId="84" borderId="226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82" borderId="226" applyNumberFormat="0">
      <protection locked="0"/>
    </xf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31" borderId="83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42" borderId="0" applyNumberFormat="0" applyBorder="0" applyAlignment="0" applyProtection="0"/>
    <xf numFmtId="0" fontId="7" fillId="46" borderId="0" applyNumberFormat="0" applyBorder="0" applyAlignment="0" applyProtection="0"/>
    <xf numFmtId="0" fontId="7" fillId="50" borderId="0" applyNumberFormat="0" applyBorder="0" applyAlignment="0" applyProtection="0"/>
    <xf numFmtId="0" fontId="7" fillId="54" borderId="0" applyNumberFormat="0" applyBorder="0" applyAlignment="0" applyProtection="0"/>
    <xf numFmtId="0" fontId="7" fillId="31" borderId="83" applyNumberFormat="0" applyFont="0" applyAlignment="0" applyProtection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4" fillId="0" borderId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162" fillId="0" borderId="0"/>
    <xf numFmtId="0" fontId="27" fillId="0" borderId="0"/>
    <xf numFmtId="0" fontId="19" fillId="0" borderId="0"/>
    <xf numFmtId="0" fontId="1" fillId="0" borderId="0"/>
    <xf numFmtId="0" fontId="171" fillId="0" borderId="0" applyNumberFormat="0" applyFill="0" applyBorder="0" applyAlignment="0" applyProtection="0"/>
    <xf numFmtId="0" fontId="93" fillId="26" borderId="0" applyNumberFormat="0" applyBorder="0" applyAlignment="0" applyProtection="0"/>
    <xf numFmtId="0" fontId="1" fillId="31" borderId="83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</cellStyleXfs>
  <cellXfs count="1055">
    <xf numFmtId="0" fontId="0" fillId="0" borderId="0" xfId="0"/>
    <xf numFmtId="164" fontId="21" fillId="0" borderId="0" xfId="24" applyFont="1"/>
    <xf numFmtId="0" fontId="21" fillId="0" borderId="0" xfId="0" applyFont="1" applyFill="1"/>
    <xf numFmtId="0" fontId="21" fillId="0" borderId="0" xfId="0" applyFont="1" applyFill="1" applyBorder="1"/>
    <xf numFmtId="0" fontId="30" fillId="0" borderId="0" xfId="0" applyFont="1"/>
    <xf numFmtId="0" fontId="20" fillId="0" borderId="0" xfId="0" applyFont="1"/>
    <xf numFmtId="0" fontId="20" fillId="0" borderId="0" xfId="0" applyFont="1" applyAlignment="1">
      <alignment horizontal="right"/>
    </xf>
    <xf numFmtId="0" fontId="21" fillId="0" borderId="22" xfId="45" applyFont="1" applyBorder="1" applyAlignment="1">
      <alignment horizontal="center" vertical="center"/>
    </xf>
    <xf numFmtId="0" fontId="21" fillId="0" borderId="22" xfId="45" applyFont="1" applyFill="1" applyBorder="1" applyAlignment="1">
      <alignment horizontal="center"/>
    </xf>
    <xf numFmtId="0" fontId="20" fillId="0" borderId="0" xfId="0" applyFont="1" applyFill="1"/>
    <xf numFmtId="164" fontId="20" fillId="0" borderId="0" xfId="24" applyFont="1"/>
    <xf numFmtId="0" fontId="20" fillId="0" borderId="22" xfId="45" applyFont="1" applyBorder="1" applyAlignment="1">
      <alignment horizontal="center"/>
    </xf>
    <xf numFmtId="0" fontId="20" fillId="0" borderId="22" xfId="45" applyFont="1" applyBorder="1" applyAlignment="1">
      <alignment horizontal="center" vertical="center"/>
    </xf>
    <xf numFmtId="0" fontId="20" fillId="0" borderId="22" xfId="45" applyFont="1" applyFill="1" applyBorder="1" applyAlignment="1">
      <alignment horizontal="center"/>
    </xf>
    <xf numFmtId="0" fontId="20" fillId="0" borderId="25" xfId="45" applyFont="1" applyBorder="1" applyAlignment="1">
      <alignment horizontal="center"/>
    </xf>
    <xf numFmtId="0" fontId="20" fillId="0" borderId="28" xfId="45" applyFont="1" applyBorder="1" applyAlignment="1">
      <alignment horizontal="center"/>
    </xf>
    <xf numFmtId="0" fontId="26" fillId="0" borderId="0" xfId="0" applyFont="1" applyFill="1"/>
    <xf numFmtId="164" fontId="21" fillId="0" borderId="0" xfId="24" applyFont="1" applyFill="1"/>
    <xf numFmtId="0" fontId="35" fillId="0" borderId="0" xfId="0" applyFont="1"/>
    <xf numFmtId="171" fontId="20" fillId="0" borderId="0" xfId="0" applyNumberFormat="1" applyFont="1"/>
    <xf numFmtId="0" fontId="30" fillId="0" borderId="0" xfId="0" applyFont="1" applyFill="1"/>
    <xf numFmtId="0" fontId="42" fillId="0" borderId="0" xfId="0" applyFont="1" applyFill="1"/>
    <xf numFmtId="0" fontId="20" fillId="0" borderId="0" xfId="0" applyFont="1" applyBorder="1" applyAlignment="1">
      <alignment horizontal="center"/>
    </xf>
    <xf numFmtId="0" fontId="35" fillId="0" borderId="0" xfId="0" applyFont="1" applyBorder="1" applyAlignment="1">
      <alignment vertical="top"/>
    </xf>
    <xf numFmtId="0" fontId="35" fillId="0" borderId="0" xfId="0" applyFont="1" applyBorder="1" applyAlignment="1">
      <alignment vertical="top" wrapText="1"/>
    </xf>
    <xf numFmtId="0" fontId="35" fillId="0" borderId="0" xfId="0" applyFont="1" applyFill="1" applyBorder="1" applyAlignment="1">
      <alignment vertical="top" wrapText="1"/>
    </xf>
    <xf numFmtId="49" fontId="20" fillId="0" borderId="26" xfId="0" applyNumberFormat="1" applyFont="1" applyBorder="1"/>
    <xf numFmtId="49" fontId="20" fillId="0" borderId="23" xfId="24" applyNumberFormat="1" applyFont="1" applyBorder="1" applyAlignment="1">
      <alignment wrapText="1"/>
    </xf>
    <xf numFmtId="49" fontId="20" fillId="0" borderId="23" xfId="24" applyNumberFormat="1" applyFont="1" applyBorder="1"/>
    <xf numFmtId="49" fontId="35" fillId="0" borderId="0" xfId="0" applyNumberFormat="1" applyFont="1"/>
    <xf numFmtId="49" fontId="20" fillId="0" borderId="23" xfId="0" applyNumberFormat="1" applyFont="1" applyBorder="1"/>
    <xf numFmtId="49" fontId="40" fillId="0" borderId="23" xfId="0" applyNumberFormat="1" applyFont="1" applyBorder="1"/>
    <xf numFmtId="49" fontId="35" fillId="0" borderId="29" xfId="0" applyNumberFormat="1" applyFont="1" applyBorder="1" applyAlignment="1">
      <alignment horizontal="centerContinuous"/>
    </xf>
    <xf numFmtId="0" fontId="21" fillId="0" borderId="0" xfId="0" applyFont="1" applyAlignment="1">
      <alignment horizontal="right"/>
    </xf>
    <xf numFmtId="0" fontId="21" fillId="0" borderId="0" xfId="0" applyFont="1" applyFill="1" applyAlignment="1">
      <alignment vertical="center"/>
    </xf>
    <xf numFmtId="168" fontId="21" fillId="0" borderId="0" xfId="0" applyNumberFormat="1" applyFont="1" applyFill="1" applyAlignment="1">
      <alignment horizontal="right" vertical="center" indent="1"/>
    </xf>
    <xf numFmtId="3" fontId="21" fillId="0" borderId="49" xfId="0" applyNumberFormat="1" applyFont="1" applyFill="1" applyBorder="1" applyAlignment="1">
      <alignment horizontal="right" vertical="center" indent="1"/>
    </xf>
    <xf numFmtId="3" fontId="21" fillId="0" borderId="42" xfId="0" applyNumberFormat="1" applyFont="1" applyFill="1" applyBorder="1" applyAlignment="1">
      <alignment horizontal="right" vertical="center" indent="1"/>
    </xf>
    <xf numFmtId="3" fontId="57" fillId="0" borderId="42" xfId="0" applyNumberFormat="1" applyFont="1" applyFill="1" applyBorder="1" applyAlignment="1">
      <alignment horizontal="right" vertical="center" indent="1"/>
    </xf>
    <xf numFmtId="167" fontId="20" fillId="0" borderId="24" xfId="0" applyNumberFormat="1" applyFont="1" applyBorder="1" applyAlignment="1">
      <alignment horizontal="right" indent="1"/>
    </xf>
    <xf numFmtId="3" fontId="20" fillId="0" borderId="26" xfId="24" applyNumberFormat="1" applyFont="1" applyBorder="1" applyAlignment="1">
      <alignment horizontal="right" indent="1"/>
    </xf>
    <xf numFmtId="0" fontId="40" fillId="0" borderId="0" xfId="0" applyFont="1" applyFill="1" applyBorder="1" applyAlignment="1">
      <alignment vertical="top" wrapText="1"/>
    </xf>
    <xf numFmtId="3" fontId="20" fillId="0" borderId="23" xfId="24" applyNumberFormat="1" applyFont="1" applyBorder="1" applyAlignment="1">
      <alignment horizontal="right" vertical="center" indent="1"/>
    </xf>
    <xf numFmtId="0" fontId="20" fillId="0" borderId="0" xfId="0" applyFont="1" applyFill="1" applyAlignment="1">
      <alignment horizontal="right"/>
    </xf>
    <xf numFmtId="0" fontId="35" fillId="0" borderId="0" xfId="0" applyFont="1" applyFill="1" applyAlignment="1">
      <alignment horizontal="centerContinuous"/>
    </xf>
    <xf numFmtId="0" fontId="20" fillId="0" borderId="0" xfId="0" applyFont="1" applyFill="1" applyAlignment="1">
      <alignment horizontal="centerContinuous"/>
    </xf>
    <xf numFmtId="49" fontId="20" fillId="0" borderId="23" xfId="24" applyNumberFormat="1" applyFont="1" applyFill="1" applyBorder="1" applyAlignment="1">
      <alignment wrapText="1"/>
    </xf>
    <xf numFmtId="0" fontId="20" fillId="0" borderId="28" xfId="0" applyFont="1" applyFill="1" applyBorder="1"/>
    <xf numFmtId="0" fontId="20" fillId="0" borderId="0" xfId="0" applyFont="1" applyFill="1" applyAlignment="1">
      <alignment horizontal="centerContinuous" wrapText="1"/>
    </xf>
    <xf numFmtId="0" fontId="42" fillId="0" borderId="0" xfId="0" applyFont="1"/>
    <xf numFmtId="0" fontId="80" fillId="0" borderId="0" xfId="0" applyFont="1"/>
    <xf numFmtId="0" fontId="35" fillId="0" borderId="0" xfId="0" applyFont="1" applyFill="1" applyBorder="1" applyAlignment="1">
      <alignment vertical="top"/>
    </xf>
    <xf numFmtId="0" fontId="30" fillId="0" borderId="0" xfId="0" applyFont="1" applyFill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Fill="1"/>
    <xf numFmtId="0" fontId="60" fillId="0" borderId="0" xfId="0" applyFont="1"/>
    <xf numFmtId="14" fontId="35" fillId="0" borderId="0" xfId="0" applyNumberFormat="1" applyFont="1" applyFill="1"/>
    <xf numFmtId="0" fontId="35" fillId="0" borderId="0" xfId="0" applyFont="1" applyFill="1"/>
    <xf numFmtId="0" fontId="35" fillId="0" borderId="0" xfId="0" applyFont="1" applyFill="1" applyBorder="1" applyAlignment="1"/>
    <xf numFmtId="49" fontId="20" fillId="0" borderId="23" xfId="24" applyNumberFormat="1" applyFont="1" applyBorder="1" applyAlignment="1">
      <alignment vertical="center" wrapText="1"/>
    </xf>
    <xf numFmtId="3" fontId="20" fillId="0" borderId="23" xfId="24" applyNumberFormat="1" applyFont="1" applyFill="1" applyBorder="1" applyAlignment="1">
      <alignment horizontal="right" indent="1"/>
    </xf>
    <xf numFmtId="3" fontId="59" fillId="0" borderId="42" xfId="0" applyNumberFormat="1" applyFont="1" applyFill="1" applyBorder="1" applyAlignment="1">
      <alignment horizontal="right" vertical="center" indent="1"/>
    </xf>
    <xf numFmtId="49" fontId="21" fillId="0" borderId="33" xfId="0" applyNumberFormat="1" applyFont="1" applyFill="1" applyBorder="1" applyAlignment="1">
      <alignment vertical="center" wrapText="1"/>
    </xf>
    <xf numFmtId="49" fontId="27" fillId="0" borderId="33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left" indent="1"/>
    </xf>
    <xf numFmtId="0" fontId="21" fillId="0" borderId="0" xfId="0" applyFont="1" applyFill="1" applyAlignment="1">
      <alignment horizontal="right" vertical="center" indent="1"/>
    </xf>
    <xf numFmtId="166" fontId="21" fillId="0" borderId="0" xfId="0" applyNumberFormat="1" applyFont="1" applyFill="1"/>
    <xf numFmtId="0" fontId="21" fillId="0" borderId="0" xfId="0" applyFont="1" applyFill="1" applyAlignment="1">
      <alignment horizontal="right"/>
    </xf>
    <xf numFmtId="3" fontId="21" fillId="0" borderId="0" xfId="0" applyNumberFormat="1" applyFont="1" applyFill="1" applyBorder="1" applyAlignment="1">
      <alignment horizontal="right" vertical="center" indent="1"/>
    </xf>
    <xf numFmtId="164" fontId="20" fillId="0" borderId="0" xfId="24" applyFont="1" applyFill="1"/>
    <xf numFmtId="49" fontId="21" fillId="0" borderId="106" xfId="0" applyNumberFormat="1" applyFont="1" applyFill="1" applyBorder="1" applyAlignment="1">
      <alignment vertical="center" wrapText="1"/>
    </xf>
    <xf numFmtId="49" fontId="28" fillId="0" borderId="106" xfId="0" applyNumberFormat="1" applyFont="1" applyFill="1" applyBorder="1" applyAlignment="1">
      <alignment vertical="center" wrapText="1"/>
    </xf>
    <xf numFmtId="167" fontId="20" fillId="0" borderId="24" xfId="0" applyNumberFormat="1" applyFont="1" applyBorder="1" applyAlignment="1">
      <alignment horizontal="right" vertical="center" indent="1"/>
    </xf>
    <xf numFmtId="0" fontId="30" fillId="0" borderId="0" xfId="50" applyFont="1" applyFill="1"/>
    <xf numFmtId="0" fontId="30" fillId="0" borderId="0" xfId="47" applyFont="1" applyFill="1"/>
    <xf numFmtId="0" fontId="30" fillId="0" borderId="48" xfId="47" applyFont="1" applyFill="1" applyBorder="1" applyAlignment="1">
      <alignment wrapText="1"/>
    </xf>
    <xf numFmtId="49" fontId="32" fillId="0" borderId="65" xfId="47" applyNumberFormat="1" applyFont="1" applyFill="1" applyBorder="1" applyAlignment="1">
      <alignment horizontal="center" wrapText="1"/>
    </xf>
    <xf numFmtId="0" fontId="32" fillId="0" borderId="47" xfId="47" applyFont="1" applyFill="1" applyBorder="1" applyAlignment="1">
      <alignment horizontal="centerContinuous" vertical="justify" wrapText="1"/>
    </xf>
    <xf numFmtId="0" fontId="30" fillId="0" borderId="15" xfId="47" applyFont="1" applyFill="1" applyBorder="1" applyAlignment="1">
      <alignment horizontal="center" vertical="center"/>
    </xf>
    <xf numFmtId="49" fontId="30" fillId="0" borderId="0" xfId="47" applyNumberFormat="1" applyFont="1" applyFill="1" applyBorder="1" applyAlignment="1">
      <alignment vertical="center"/>
    </xf>
    <xf numFmtId="3" fontId="30" fillId="0" borderId="23" xfId="47" applyNumberFormat="1" applyFont="1" applyFill="1" applyBorder="1" applyAlignment="1">
      <alignment horizontal="right" vertical="center" wrapText="1"/>
    </xf>
    <xf numFmtId="0" fontId="30" fillId="0" borderId="60" xfId="47" applyFont="1" applyFill="1" applyBorder="1" applyAlignment="1">
      <alignment vertical="center"/>
    </xf>
    <xf numFmtId="3" fontId="30" fillId="0" borderId="42" xfId="47" applyNumberFormat="1" applyFont="1" applyFill="1" applyBorder="1" applyAlignment="1">
      <alignment horizontal="right" vertical="center" wrapText="1"/>
    </xf>
    <xf numFmtId="3" fontId="30" fillId="0" borderId="23" xfId="47" applyNumberFormat="1" applyFont="1" applyFill="1" applyBorder="1" applyAlignment="1">
      <alignment vertical="center"/>
    </xf>
    <xf numFmtId="0" fontId="30" fillId="0" borderId="15" xfId="47" applyFont="1" applyFill="1" applyBorder="1" applyAlignment="1">
      <alignment vertical="center"/>
    </xf>
    <xf numFmtId="3" fontId="30" fillId="0" borderId="42" xfId="47" applyNumberFormat="1" applyFont="1" applyFill="1" applyBorder="1" applyAlignment="1">
      <alignment vertical="center"/>
    </xf>
    <xf numFmtId="0" fontId="30" fillId="0" borderId="44" xfId="47" applyFont="1" applyFill="1" applyBorder="1" applyAlignment="1">
      <alignment vertical="center"/>
    </xf>
    <xf numFmtId="49" fontId="30" fillId="0" borderId="31" xfId="47" applyNumberFormat="1" applyFont="1" applyFill="1" applyBorder="1" applyAlignment="1">
      <alignment vertical="center"/>
    </xf>
    <xf numFmtId="0" fontId="30" fillId="0" borderId="105" xfId="47" applyFont="1" applyFill="1" applyBorder="1" applyAlignment="1">
      <alignment horizontal="center" vertical="center"/>
    </xf>
    <xf numFmtId="0" fontId="30" fillId="0" borderId="62" xfId="47" applyFont="1" applyFill="1" applyBorder="1" applyAlignment="1">
      <alignment vertical="center"/>
    </xf>
    <xf numFmtId="49" fontId="32" fillId="0" borderId="43" xfId="47" applyNumberFormat="1" applyFont="1" applyFill="1" applyBorder="1" applyAlignment="1">
      <alignment vertical="center"/>
    </xf>
    <xf numFmtId="3" fontId="32" fillId="0" borderId="47" xfId="47" applyNumberFormat="1" applyFont="1" applyFill="1" applyBorder="1" applyAlignment="1">
      <alignment vertical="center"/>
    </xf>
    <xf numFmtId="3" fontId="32" fillId="0" borderId="62" xfId="47" applyNumberFormat="1" applyFont="1" applyFill="1" applyBorder="1" applyAlignment="1">
      <alignment vertical="center"/>
    </xf>
    <xf numFmtId="49" fontId="30" fillId="0" borderId="16" xfId="47" applyNumberFormat="1" applyFont="1" applyFill="1" applyBorder="1" applyAlignment="1">
      <alignment vertical="center"/>
    </xf>
    <xf numFmtId="0" fontId="29" fillId="0" borderId="62" xfId="47" applyFont="1" applyFill="1" applyBorder="1" applyAlignment="1">
      <alignment vertical="center"/>
    </xf>
    <xf numFmtId="49" fontId="32" fillId="0" borderId="66" xfId="47" applyNumberFormat="1" applyFont="1" applyFill="1" applyBorder="1" applyAlignment="1">
      <alignment vertical="center"/>
    </xf>
    <xf numFmtId="49" fontId="32" fillId="0" borderId="66" xfId="47" applyNumberFormat="1" applyFont="1" applyFill="1" applyBorder="1" applyAlignment="1">
      <alignment vertical="center" wrapText="1"/>
    </xf>
    <xf numFmtId="49" fontId="30" fillId="0" borderId="66" xfId="47" applyNumberFormat="1" applyFont="1" applyFill="1" applyBorder="1" applyAlignment="1">
      <alignment vertical="center" wrapText="1"/>
    </xf>
    <xf numFmtId="3" fontId="30" fillId="0" borderId="47" xfId="47" applyNumberFormat="1" applyFont="1" applyFill="1" applyBorder="1" applyAlignment="1">
      <alignment vertical="center"/>
    </xf>
    <xf numFmtId="0" fontId="30" fillId="0" borderId="0" xfId="47" applyFont="1" applyFill="1" applyBorder="1"/>
    <xf numFmtId="3" fontId="30" fillId="0" borderId="0" xfId="50" applyNumberFormat="1" applyFont="1" applyFill="1"/>
    <xf numFmtId="49" fontId="21" fillId="0" borderId="103" xfId="0" applyNumberFormat="1" applyFont="1" applyFill="1" applyBorder="1" applyAlignment="1">
      <alignment vertical="center" wrapText="1"/>
    </xf>
    <xf numFmtId="49" fontId="21" fillId="0" borderId="42" xfId="0" applyNumberFormat="1" applyFont="1" applyFill="1" applyBorder="1" applyAlignment="1">
      <alignment vertical="center" wrapText="1"/>
    </xf>
    <xf numFmtId="0" fontId="0" fillId="0" borderId="0" xfId="0"/>
    <xf numFmtId="0" fontId="30" fillId="0" borderId="0" xfId="46" applyFont="1" applyFill="1"/>
    <xf numFmtId="0" fontId="56" fillId="0" borderId="0" xfId="46" applyFont="1" applyFill="1" applyBorder="1" applyAlignment="1">
      <alignment horizontal="right" vertical="center"/>
    </xf>
    <xf numFmtId="3" fontId="56" fillId="0" borderId="0" xfId="46" applyNumberFormat="1" applyFont="1" applyFill="1" applyBorder="1" applyAlignment="1" applyProtection="1">
      <alignment horizontal="right" vertical="center" indent="1"/>
      <protection locked="0"/>
    </xf>
    <xf numFmtId="0" fontId="30" fillId="0" borderId="0" xfId="408" applyFont="1" applyFill="1" applyBorder="1" applyProtection="1">
      <protection locked="0"/>
    </xf>
    <xf numFmtId="0" fontId="30" fillId="0" borderId="0" xfId="46" applyFont="1"/>
    <xf numFmtId="3" fontId="30" fillId="0" borderId="0" xfId="46" applyNumberFormat="1" applyFont="1" applyFill="1"/>
    <xf numFmtId="167" fontId="30" fillId="0" borderId="0" xfId="46" applyNumberFormat="1" applyFont="1" applyFill="1" applyBorder="1"/>
    <xf numFmtId="167" fontId="30" fillId="0" borderId="0" xfId="46" applyNumberFormat="1" applyFont="1" applyFill="1"/>
    <xf numFmtId="3" fontId="32" fillId="0" borderId="23" xfId="46" applyNumberFormat="1" applyFont="1" applyFill="1" applyBorder="1" applyAlignment="1">
      <alignment horizontal="right" vertical="center" wrapText="1"/>
    </xf>
    <xf numFmtId="3" fontId="84" fillId="0" borderId="23" xfId="51" applyNumberFormat="1" applyFont="1" applyFill="1" applyBorder="1" applyAlignment="1">
      <alignment horizontal="right" vertical="center" wrapText="1"/>
    </xf>
    <xf numFmtId="3" fontId="56" fillId="0" borderId="23" xfId="46" applyNumberFormat="1" applyFont="1" applyFill="1" applyBorder="1" applyAlignment="1">
      <alignment horizontal="right" vertical="center"/>
    </xf>
    <xf numFmtId="3" fontId="84" fillId="0" borderId="44" xfId="51" applyNumberFormat="1" applyFont="1" applyFill="1" applyBorder="1" applyAlignment="1">
      <alignment horizontal="right" vertical="center" wrapText="1"/>
    </xf>
    <xf numFmtId="3" fontId="33" fillId="0" borderId="42" xfId="51" applyNumberFormat="1" applyFont="1" applyFill="1" applyBorder="1" applyAlignment="1">
      <alignment horizontal="right" vertical="center" wrapText="1"/>
    </xf>
    <xf numFmtId="3" fontId="84" fillId="0" borderId="42" xfId="51" applyNumberFormat="1" applyFont="1" applyFill="1" applyBorder="1" applyAlignment="1">
      <alignment horizontal="right" vertical="center" wrapText="1"/>
    </xf>
    <xf numFmtId="3" fontId="56" fillId="0" borderId="23" xfId="46" applyNumberFormat="1" applyFont="1" applyFill="1" applyBorder="1" applyAlignment="1" applyProtection="1">
      <alignment horizontal="right" vertical="center"/>
      <protection locked="0"/>
    </xf>
    <xf numFmtId="3" fontId="32" fillId="0" borderId="23" xfId="46" applyNumberFormat="1" applyFont="1" applyFill="1" applyBorder="1" applyAlignment="1" applyProtection="1">
      <alignment horizontal="right" vertical="center"/>
      <protection locked="0"/>
    </xf>
    <xf numFmtId="3" fontId="33" fillId="0" borderId="23" xfId="51" applyNumberFormat="1" applyFont="1" applyFill="1" applyBorder="1" applyAlignment="1">
      <alignment horizontal="right" vertical="center" wrapText="1"/>
    </xf>
    <xf numFmtId="3" fontId="84" fillId="0" borderId="13" xfId="51" applyNumberFormat="1" applyFont="1" applyFill="1" applyBorder="1" applyAlignment="1">
      <alignment horizontal="right" vertical="center" wrapText="1"/>
    </xf>
    <xf numFmtId="3" fontId="33" fillId="0" borderId="13" xfId="51" applyNumberFormat="1" applyFont="1" applyFill="1" applyBorder="1" applyAlignment="1">
      <alignment horizontal="right" vertical="center" wrapText="1"/>
    </xf>
    <xf numFmtId="3" fontId="32" fillId="0" borderId="23" xfId="46" applyNumberFormat="1" applyFont="1" applyFill="1" applyBorder="1" applyAlignment="1">
      <alignment horizontal="right" vertical="center"/>
    </xf>
    <xf numFmtId="3" fontId="86" fillId="0" borderId="0" xfId="46" applyNumberFormat="1" applyFont="1" applyFill="1"/>
    <xf numFmtId="3" fontId="33" fillId="0" borderId="26" xfId="51" applyNumberFormat="1" applyFont="1" applyFill="1" applyBorder="1" applyAlignment="1">
      <alignment horizontal="right" vertical="center" wrapText="1"/>
    </xf>
    <xf numFmtId="3" fontId="32" fillId="0" borderId="37" xfId="46" applyNumberFormat="1" applyFont="1" applyFill="1" applyBorder="1" applyAlignment="1">
      <alignment horizontal="right" vertical="center"/>
    </xf>
    <xf numFmtId="0" fontId="20" fillId="0" borderId="23" xfId="24" applyNumberFormat="1" applyFont="1" applyBorder="1" applyAlignment="1">
      <alignment horizontal="right" indent="1"/>
    </xf>
    <xf numFmtId="0" fontId="135" fillId="0" borderId="0" xfId="46" applyFont="1" applyFill="1" applyBorder="1" applyAlignment="1"/>
    <xf numFmtId="0" fontId="32" fillId="0" borderId="47" xfId="46" applyFont="1" applyFill="1" applyBorder="1" applyAlignment="1">
      <alignment horizontal="center" vertical="center" wrapText="1"/>
    </xf>
    <xf numFmtId="0" fontId="32" fillId="0" borderId="23" xfId="46" applyFont="1" applyFill="1" applyBorder="1" applyAlignment="1">
      <alignment vertical="center"/>
    </xf>
    <xf numFmtId="3" fontId="32" fillId="0" borderId="23" xfId="51" applyNumberFormat="1" applyFont="1" applyFill="1" applyBorder="1" applyAlignment="1">
      <alignment horizontal="right"/>
    </xf>
    <xf numFmtId="0" fontId="56" fillId="0" borderId="23" xfId="46" applyFont="1" applyFill="1" applyBorder="1" applyAlignment="1">
      <alignment horizontal="right" vertical="center"/>
    </xf>
    <xf numFmtId="0" fontId="56" fillId="0" borderId="42" xfId="46" applyFont="1" applyFill="1" applyBorder="1" applyAlignment="1">
      <alignment horizontal="right" vertical="center"/>
    </xf>
    <xf numFmtId="0" fontId="32" fillId="0" borderId="23" xfId="46" applyNumberFormat="1" applyFont="1" applyFill="1" applyBorder="1" applyAlignment="1">
      <alignment horizontal="left" vertical="center" wrapText="1"/>
    </xf>
    <xf numFmtId="0" fontId="32" fillId="0" borderId="23" xfId="46" applyFont="1" applyFill="1" applyBorder="1" applyAlignment="1" applyProtection="1">
      <alignment vertical="center"/>
      <protection locked="0"/>
    </xf>
    <xf numFmtId="0" fontId="32" fillId="0" borderId="23" xfId="46" applyFont="1" applyFill="1" applyBorder="1" applyAlignment="1">
      <alignment horizontal="left" vertical="center" wrapText="1"/>
    </xf>
    <xf numFmtId="0" fontId="32" fillId="0" borderId="23" xfId="46" applyFont="1" applyFill="1" applyBorder="1" applyAlignment="1" applyProtection="1">
      <alignment vertical="center" wrapText="1"/>
      <protection locked="0"/>
    </xf>
    <xf numFmtId="0" fontId="32" fillId="0" borderId="23" xfId="46" applyFont="1" applyFill="1" applyBorder="1" applyAlignment="1" applyProtection="1">
      <alignment horizontal="right" vertical="center"/>
      <protection locked="0"/>
    </xf>
    <xf numFmtId="0" fontId="32" fillId="0" borderId="42" xfId="46" applyNumberFormat="1" applyFont="1" applyFill="1" applyBorder="1" applyAlignment="1">
      <alignment horizontal="right" vertical="center"/>
    </xf>
    <xf numFmtId="0" fontId="32" fillId="0" borderId="23" xfId="46" applyNumberFormat="1" applyFont="1" applyFill="1" applyBorder="1" applyAlignment="1">
      <alignment horizontal="left" vertical="center"/>
    </xf>
    <xf numFmtId="0" fontId="32" fillId="0" borderId="26" xfId="46" applyNumberFormat="1" applyFont="1" applyFill="1" applyBorder="1" applyAlignment="1">
      <alignment horizontal="right" vertical="center"/>
    </xf>
    <xf numFmtId="0" fontId="32" fillId="0" borderId="37" xfId="46" applyFont="1" applyFill="1" applyBorder="1" applyAlignment="1">
      <alignment vertical="center"/>
    </xf>
    <xf numFmtId="3" fontId="32" fillId="0" borderId="26" xfId="46" applyNumberFormat="1" applyFont="1" applyFill="1" applyBorder="1" applyAlignment="1" applyProtection="1">
      <alignment horizontal="right" vertical="center"/>
      <protection locked="0"/>
    </xf>
    <xf numFmtId="3" fontId="27" fillId="0" borderId="42" xfId="0" applyNumberFormat="1" applyFont="1" applyFill="1" applyBorder="1" applyAlignment="1">
      <alignment horizontal="right" vertical="center" indent="1"/>
    </xf>
    <xf numFmtId="3" fontId="20" fillId="0" borderId="23" xfId="24" applyNumberFormat="1" applyFont="1" applyBorder="1" applyAlignment="1">
      <alignment horizontal="right" indent="1"/>
    </xf>
    <xf numFmtId="49" fontId="21" fillId="0" borderId="22" xfId="0" applyNumberFormat="1" applyFont="1" applyFill="1" applyBorder="1" applyAlignment="1">
      <alignment vertical="center" wrapText="1"/>
    </xf>
    <xf numFmtId="3" fontId="20" fillId="0" borderId="23" xfId="24" applyNumberFormat="1" applyFont="1" applyFill="1" applyBorder="1" applyAlignment="1">
      <alignment horizontal="right" vertical="center" indent="1"/>
    </xf>
    <xf numFmtId="167" fontId="30" fillId="0" borderId="0" xfId="46" applyNumberFormat="1" applyFont="1" applyFill="1" applyAlignment="1">
      <alignment horizontal="right"/>
    </xf>
    <xf numFmtId="0" fontId="32" fillId="0" borderId="47" xfId="46" applyFont="1" applyFill="1" applyBorder="1" applyAlignment="1">
      <alignment horizontal="center" vertical="center"/>
    </xf>
    <xf numFmtId="167" fontId="56" fillId="0" borderId="37" xfId="1400" applyNumberFormat="1" applyFont="1" applyFill="1" applyBorder="1" applyAlignment="1">
      <alignment horizontal="right" vertical="center"/>
    </xf>
    <xf numFmtId="167" fontId="56" fillId="0" borderId="23" xfId="1400" applyNumberFormat="1" applyFont="1" applyFill="1" applyBorder="1" applyAlignment="1">
      <alignment horizontal="right" vertical="center"/>
    </xf>
    <xf numFmtId="167" fontId="56" fillId="0" borderId="42" xfId="1400" applyNumberFormat="1" applyFont="1" applyFill="1" applyBorder="1" applyAlignment="1">
      <alignment horizontal="right" vertical="center"/>
    </xf>
    <xf numFmtId="167" fontId="56" fillId="0" borderId="26" xfId="1400" applyNumberFormat="1" applyFont="1" applyFill="1" applyBorder="1" applyAlignment="1">
      <alignment horizontal="right" vertical="center"/>
    </xf>
    <xf numFmtId="167" fontId="56" fillId="0" borderId="0" xfId="46" applyNumberFormat="1" applyFont="1" applyFill="1" applyBorder="1" applyAlignment="1">
      <alignment horizontal="right" vertical="center" indent="1"/>
    </xf>
    <xf numFmtId="0" fontId="82" fillId="0" borderId="0" xfId="46" applyFont="1" applyFill="1" applyAlignment="1">
      <alignment wrapText="1"/>
    </xf>
    <xf numFmtId="0" fontId="30" fillId="0" borderId="186" xfId="47" applyFont="1" applyFill="1" applyBorder="1" applyAlignment="1">
      <alignment horizontal="center" vertical="center"/>
    </xf>
    <xf numFmtId="49" fontId="30" fillId="0" borderId="184" xfId="47" applyNumberFormat="1" applyFont="1" applyFill="1" applyBorder="1" applyAlignment="1">
      <alignment vertical="center"/>
    </xf>
    <xf numFmtId="3" fontId="30" fillId="85" borderId="106" xfId="47" applyNumberFormat="1" applyFont="1" applyFill="1" applyBorder="1" applyAlignment="1">
      <alignment vertical="center"/>
    </xf>
    <xf numFmtId="3" fontId="32" fillId="85" borderId="47" xfId="47" applyNumberFormat="1" applyFont="1" applyFill="1" applyBorder="1" applyAlignment="1">
      <alignment vertical="center"/>
    </xf>
    <xf numFmtId="49" fontId="30" fillId="0" borderId="187" xfId="47" applyNumberFormat="1" applyFont="1" applyFill="1" applyBorder="1" applyAlignment="1">
      <alignment vertical="center"/>
    </xf>
    <xf numFmtId="3" fontId="30" fillId="0" borderId="185" xfId="47" applyNumberFormat="1" applyFont="1" applyFill="1" applyBorder="1" applyAlignment="1">
      <alignment vertical="center"/>
    </xf>
    <xf numFmtId="0" fontId="30" fillId="0" borderId="17" xfId="47" applyFont="1" applyFill="1" applyBorder="1" applyAlignment="1">
      <alignment vertical="center"/>
    </xf>
    <xf numFmtId="49" fontId="30" fillId="0" borderId="19" xfId="47" applyNumberFormat="1" applyFont="1" applyFill="1" applyBorder="1" applyAlignment="1">
      <alignment vertical="center"/>
    </xf>
    <xf numFmtId="3" fontId="30" fillId="0" borderId="26" xfId="47" applyNumberFormat="1" applyFont="1" applyFill="1" applyBorder="1" applyAlignment="1">
      <alignment vertical="center"/>
    </xf>
    <xf numFmtId="0" fontId="30" fillId="0" borderId="44" xfId="50" applyFont="1" applyFill="1" applyBorder="1"/>
    <xf numFmtId="0" fontId="36" fillId="86" borderId="0" xfId="0" applyFont="1" applyFill="1"/>
    <xf numFmtId="0" fontId="36" fillId="86" borderId="0" xfId="0" applyFont="1" applyFill="1" applyAlignment="1"/>
    <xf numFmtId="3" fontId="36" fillId="86" borderId="0" xfId="0" applyNumberFormat="1" applyFont="1" applyFill="1" applyAlignment="1"/>
    <xf numFmtId="0" fontId="142" fillId="86" borderId="0" xfId="0" applyFont="1" applyFill="1"/>
    <xf numFmtId="0" fontId="38" fillId="86" borderId="0" xfId="0" applyNumberFormat="1" applyFont="1" applyFill="1" applyAlignment="1">
      <alignment horizontal="right"/>
    </xf>
    <xf numFmtId="3" fontId="30" fillId="86" borderId="0" xfId="0" applyNumberFormat="1" applyFont="1" applyFill="1" applyBorder="1" applyAlignment="1">
      <alignment horizontal="right"/>
    </xf>
    <xf numFmtId="3" fontId="36" fillId="86" borderId="24" xfId="0" applyNumberFormat="1" applyFont="1" applyFill="1" applyBorder="1"/>
    <xf numFmtId="3" fontId="36" fillId="86" borderId="30" xfId="0" applyNumberFormat="1" applyFont="1" applyFill="1" applyBorder="1"/>
    <xf numFmtId="49" fontId="51" fillId="86" borderId="0" xfId="0" applyNumberFormat="1" applyFont="1" applyFill="1" applyBorder="1" applyAlignment="1">
      <alignment horizontal="right"/>
    </xf>
    <xf numFmtId="49" fontId="52" fillId="86" borderId="0" xfId="0" applyNumberFormat="1" applyFont="1" applyFill="1" applyBorder="1" applyAlignment="1">
      <alignment horizontal="right"/>
    </xf>
    <xf numFmtId="0" fontId="51" fillId="86" borderId="0" xfId="0" applyFont="1" applyFill="1"/>
    <xf numFmtId="49" fontId="21" fillId="0" borderId="0" xfId="0" applyNumberFormat="1" applyFont="1" applyFill="1"/>
    <xf numFmtId="49" fontId="24" fillId="0" borderId="42" xfId="0" applyNumberFormat="1" applyFont="1" applyFill="1" applyBorder="1" applyAlignment="1">
      <alignment vertical="center" wrapText="1"/>
    </xf>
    <xf numFmtId="49" fontId="21" fillId="0" borderId="63" xfId="0" applyNumberFormat="1" applyFont="1" applyFill="1" applyBorder="1" applyAlignment="1">
      <alignment vertical="center" wrapText="1"/>
    </xf>
    <xf numFmtId="49" fontId="24" fillId="0" borderId="108" xfId="0" applyNumberFormat="1" applyFont="1" applyFill="1" applyBorder="1" applyAlignment="1">
      <alignment vertical="center" wrapText="1"/>
    </xf>
    <xf numFmtId="49" fontId="24" fillId="0" borderId="23" xfId="0" applyNumberFormat="1" applyFont="1" applyFill="1" applyBorder="1" applyAlignment="1">
      <alignment vertical="center" wrapText="1"/>
    </xf>
    <xf numFmtId="49" fontId="21" fillId="0" borderId="42" xfId="48" applyNumberFormat="1" applyFont="1" applyFill="1" applyBorder="1" applyAlignment="1">
      <alignment vertical="center" wrapText="1"/>
    </xf>
    <xf numFmtId="49" fontId="24" fillId="0" borderId="42" xfId="48" applyNumberFormat="1" applyFont="1" applyFill="1" applyBorder="1" applyAlignment="1">
      <alignment vertical="center" wrapText="1"/>
    </xf>
    <xf numFmtId="49" fontId="24" fillId="0" borderId="23" xfId="48" applyNumberFormat="1" applyFont="1" applyFill="1" applyBorder="1" applyAlignment="1">
      <alignment vertical="center" wrapText="1"/>
    </xf>
    <xf numFmtId="49" fontId="21" fillId="0" borderId="108" xfId="0" applyNumberFormat="1" applyFont="1" applyFill="1" applyBorder="1" applyAlignment="1">
      <alignment vertical="center" wrapText="1"/>
    </xf>
    <xf numFmtId="49" fontId="24" fillId="0" borderId="64" xfId="0" applyNumberFormat="1" applyFont="1" applyFill="1" applyBorder="1" applyAlignment="1">
      <alignment vertical="center" wrapText="1"/>
    </xf>
    <xf numFmtId="49" fontId="21" fillId="0" borderId="0" xfId="0" applyNumberFormat="1" applyFont="1" applyFill="1" applyAlignment="1">
      <alignment vertical="center"/>
    </xf>
    <xf numFmtId="0" fontId="23" fillId="0" borderId="0" xfId="0" quotePrefix="1" applyFont="1" applyFill="1" applyAlignment="1">
      <alignment horizontal="left"/>
    </xf>
    <xf numFmtId="0" fontId="23" fillId="0" borderId="0" xfId="0" applyFont="1" applyFill="1" applyAlignment="1">
      <alignment horizontal="left"/>
    </xf>
    <xf numFmtId="49" fontId="26" fillId="0" borderId="37" xfId="48" applyNumberFormat="1" applyFont="1" applyFill="1" applyBorder="1" applyAlignment="1">
      <alignment vertical="center"/>
    </xf>
    <xf numFmtId="0" fontId="23" fillId="0" borderId="11" xfId="48" applyFont="1" applyFill="1" applyBorder="1" applyAlignment="1">
      <alignment horizontal="center" vertical="center" wrapText="1"/>
    </xf>
    <xf numFmtId="0" fontId="23" fillId="0" borderId="37" xfId="48" applyFont="1" applyFill="1" applyBorder="1" applyAlignment="1">
      <alignment horizontal="center" vertical="center" wrapText="1"/>
    </xf>
    <xf numFmtId="0" fontId="23" fillId="0" borderId="107" xfId="48" applyFont="1" applyFill="1" applyBorder="1" applyAlignment="1">
      <alignment horizontal="center" vertical="center" wrapText="1"/>
    </xf>
    <xf numFmtId="0" fontId="23" fillId="0" borderId="13" xfId="48" applyFont="1" applyFill="1" applyBorder="1" applyAlignment="1">
      <alignment horizontal="center" vertical="center"/>
    </xf>
    <xf numFmtId="0" fontId="23" fillId="0" borderId="23" xfId="48" applyFont="1" applyFill="1" applyBorder="1" applyAlignment="1">
      <alignment horizontal="center" vertical="center"/>
    </xf>
    <xf numFmtId="0" fontId="23" fillId="0" borderId="45" xfId="48" applyFont="1" applyFill="1" applyBorder="1" applyAlignment="1">
      <alignment horizontal="center" vertical="center"/>
    </xf>
    <xf numFmtId="49" fontId="26" fillId="0" borderId="26" xfId="48" applyNumberFormat="1" applyFont="1" applyFill="1" applyBorder="1" applyAlignment="1">
      <alignment vertical="center"/>
    </xf>
    <xf numFmtId="0" fontId="23" fillId="0" borderId="12" xfId="48" applyFont="1" applyFill="1" applyBorder="1" applyAlignment="1">
      <alignment horizontal="center" vertical="center"/>
    </xf>
    <xf numFmtId="0" fontId="23" fillId="0" borderId="26" xfId="48" applyFont="1" applyFill="1" applyBorder="1" applyAlignment="1">
      <alignment horizontal="center" vertical="center"/>
    </xf>
    <xf numFmtId="0" fontId="23" fillId="0" borderId="50" xfId="48" applyFont="1" applyFill="1" applyBorder="1" applyAlignment="1">
      <alignment horizontal="center" vertical="center"/>
    </xf>
    <xf numFmtId="49" fontId="22" fillId="0" borderId="23" xfId="48" applyNumberFormat="1" applyFont="1" applyFill="1" applyBorder="1" applyAlignment="1">
      <alignment vertical="center"/>
    </xf>
    <xf numFmtId="0" fontId="23" fillId="0" borderId="14" xfId="48" applyFont="1" applyFill="1" applyBorder="1" applyAlignment="1">
      <alignment horizontal="center" vertical="center"/>
    </xf>
    <xf numFmtId="0" fontId="21" fillId="0" borderId="45" xfId="48" applyFont="1" applyFill="1" applyBorder="1" applyAlignment="1">
      <alignment vertical="center"/>
    </xf>
    <xf numFmtId="168" fontId="21" fillId="0" borderId="106" xfId="0" applyNumberFormat="1" applyFont="1" applyFill="1" applyBorder="1" applyAlignment="1">
      <alignment horizontal="right" vertical="center" wrapText="1" indent="1"/>
    </xf>
    <xf numFmtId="169" fontId="21" fillId="0" borderId="86" xfId="48" applyNumberFormat="1" applyFont="1" applyFill="1" applyBorder="1" applyAlignment="1" applyProtection="1">
      <alignment horizontal="right" vertical="center" indent="1"/>
      <protection locked="0"/>
    </xf>
    <xf numFmtId="49" fontId="24" fillId="0" borderId="42" xfId="48" applyNumberFormat="1" applyFont="1" applyFill="1" applyBorder="1" applyAlignment="1" applyProtection="1">
      <alignment vertical="center" wrapText="1"/>
      <protection locked="0"/>
    </xf>
    <xf numFmtId="3" fontId="21" fillId="0" borderId="42" xfId="48" applyNumberFormat="1" applyFont="1" applyFill="1" applyBorder="1" applyAlignment="1" applyProtection="1">
      <alignment horizontal="right" vertical="center" indent="1"/>
      <protection locked="0"/>
    </xf>
    <xf numFmtId="166" fontId="21" fillId="0" borderId="42" xfId="48" applyNumberFormat="1" applyFont="1" applyFill="1" applyBorder="1" applyAlignment="1" applyProtection="1">
      <alignment horizontal="right" vertical="center" indent="1"/>
      <protection locked="0"/>
    </xf>
    <xf numFmtId="0" fontId="21" fillId="0" borderId="42" xfId="48" applyFont="1" applyFill="1" applyBorder="1" applyAlignment="1" applyProtection="1">
      <alignment horizontal="right" vertical="center" indent="1"/>
      <protection locked="0"/>
    </xf>
    <xf numFmtId="166" fontId="21" fillId="0" borderId="141" xfId="48" applyNumberFormat="1" applyFont="1" applyFill="1" applyBorder="1" applyAlignment="1" applyProtection="1">
      <alignment horizontal="right" vertical="center" indent="1"/>
      <protection locked="0"/>
    </xf>
    <xf numFmtId="3" fontId="21" fillId="0" borderId="141" xfId="48" applyNumberFormat="1" applyFont="1" applyFill="1" applyBorder="1" applyAlignment="1" applyProtection="1">
      <alignment horizontal="right" vertical="center" indent="1"/>
      <protection locked="0"/>
    </xf>
    <xf numFmtId="166" fontId="21" fillId="0" borderId="106" xfId="48" applyNumberFormat="1" applyFont="1" applyFill="1" applyBorder="1" applyAlignment="1" applyProtection="1">
      <alignment horizontal="right" vertical="center" indent="1"/>
      <protection locked="0"/>
    </xf>
    <xf numFmtId="3" fontId="21" fillId="0" borderId="106" xfId="48" applyNumberFormat="1" applyFont="1" applyFill="1" applyBorder="1" applyAlignment="1" applyProtection="1">
      <alignment horizontal="right" vertical="center" indent="1"/>
      <protection locked="0"/>
    </xf>
    <xf numFmtId="49" fontId="22" fillId="0" borderId="47" xfId="48" applyNumberFormat="1" applyFont="1" applyFill="1" applyBorder="1" applyAlignment="1">
      <alignment horizontal="left" vertical="center" wrapText="1"/>
    </xf>
    <xf numFmtId="166" fontId="23" fillId="0" borderId="46" xfId="48" applyNumberFormat="1" applyFont="1" applyFill="1" applyBorder="1" applyAlignment="1">
      <alignment horizontal="right" vertical="center" indent="1"/>
    </xf>
    <xf numFmtId="49" fontId="23" fillId="0" borderId="47" xfId="48" applyNumberFormat="1" applyFont="1" applyFill="1" applyBorder="1" applyAlignment="1">
      <alignment horizontal="left" vertical="center" wrapText="1"/>
    </xf>
    <xf numFmtId="3" fontId="21" fillId="0" borderId="63" xfId="0" applyNumberFormat="1" applyFont="1" applyFill="1" applyBorder="1" applyAlignment="1" applyProtection="1">
      <alignment horizontal="right" vertical="center" indent="1"/>
      <protection locked="0"/>
    </xf>
    <xf numFmtId="166" fontId="21" fillId="0" borderId="63" xfId="48" applyNumberFormat="1" applyFont="1" applyFill="1" applyBorder="1" applyAlignment="1" applyProtection="1">
      <alignment horizontal="right" vertical="center" indent="1"/>
      <protection locked="0"/>
    </xf>
    <xf numFmtId="3" fontId="21" fillId="0" borderId="42" xfId="0" applyNumberFormat="1" applyFont="1" applyFill="1" applyBorder="1" applyAlignment="1" applyProtection="1">
      <alignment horizontal="right" vertical="center" indent="1"/>
      <protection locked="0"/>
    </xf>
    <xf numFmtId="49" fontId="22" fillId="0" borderId="47" xfId="48" applyNumberFormat="1" applyFont="1" applyFill="1" applyBorder="1" applyAlignment="1">
      <alignment vertical="center" wrapText="1"/>
    </xf>
    <xf numFmtId="169" fontId="21" fillId="0" borderId="39" xfId="48" applyNumberFormat="1" applyFont="1" applyFill="1" applyBorder="1" applyAlignment="1" applyProtection="1">
      <alignment horizontal="right" vertical="center" indent="1"/>
      <protection locked="0"/>
    </xf>
    <xf numFmtId="169" fontId="21" fillId="0" borderId="47" xfId="48" applyNumberFormat="1" applyFont="1" applyFill="1" applyBorder="1" applyAlignment="1" applyProtection="1">
      <alignment horizontal="right" vertical="center" indent="1"/>
      <protection locked="0"/>
    </xf>
    <xf numFmtId="49" fontId="22" fillId="0" borderId="37" xfId="48" applyNumberFormat="1" applyFont="1" applyFill="1" applyBorder="1" applyAlignment="1">
      <alignment horizontal="left" vertical="center" wrapText="1"/>
    </xf>
    <xf numFmtId="166" fontId="23" fillId="0" borderId="11" xfId="48" applyNumberFormat="1" applyFont="1" applyFill="1" applyBorder="1" applyAlignment="1">
      <alignment horizontal="right" vertical="center" indent="1"/>
    </xf>
    <xf numFmtId="168" fontId="21" fillId="0" borderId="0" xfId="0" applyNumberFormat="1" applyFont="1" applyFill="1"/>
    <xf numFmtId="49" fontId="57" fillId="0" borderId="103" xfId="0" applyNumberFormat="1" applyFont="1" applyFill="1" applyBorder="1" applyAlignment="1">
      <alignment vertical="center" wrapText="1"/>
    </xf>
    <xf numFmtId="49" fontId="24" fillId="0" borderId="22" xfId="0" applyNumberFormat="1" applyFont="1" applyFill="1" applyBorder="1" applyAlignment="1">
      <alignment vertical="center" wrapText="1"/>
    </xf>
    <xf numFmtId="49" fontId="21" fillId="0" borderId="183" xfId="0" applyNumberFormat="1" applyFont="1" applyFill="1" applyBorder="1" applyAlignment="1">
      <alignment vertical="center" wrapText="1"/>
    </xf>
    <xf numFmtId="168" fontId="24" fillId="0" borderId="106" xfId="0" applyNumberFormat="1" applyFont="1" applyFill="1" applyBorder="1" applyAlignment="1">
      <alignment horizontal="right" vertical="center" wrapText="1" indent="1"/>
    </xf>
    <xf numFmtId="49" fontId="24" fillId="0" borderId="25" xfId="0" applyNumberFormat="1" applyFont="1" applyFill="1" applyBorder="1" applyAlignment="1">
      <alignment vertical="center" wrapText="1"/>
    </xf>
    <xf numFmtId="168" fontId="24" fillId="0" borderId="12" xfId="0" applyNumberFormat="1" applyFont="1" applyFill="1" applyBorder="1" applyAlignment="1">
      <alignment horizontal="right" vertical="center" wrapText="1" indent="1"/>
    </xf>
    <xf numFmtId="49" fontId="24" fillId="0" borderId="33" xfId="0" applyNumberFormat="1" applyFont="1" applyFill="1" applyBorder="1" applyAlignment="1">
      <alignment vertical="center"/>
    </xf>
    <xf numFmtId="167" fontId="21" fillId="0" borderId="0" xfId="0" applyNumberFormat="1" applyFont="1" applyFill="1" applyAlignment="1">
      <alignment horizontal="right" vertical="center" indent="1"/>
    </xf>
    <xf numFmtId="49" fontId="22" fillId="0" borderId="95" xfId="0" applyNumberFormat="1" applyFont="1" applyFill="1" applyBorder="1" applyAlignment="1">
      <alignment vertical="center" wrapText="1"/>
    </xf>
    <xf numFmtId="3" fontId="21" fillId="0" borderId="51" xfId="0" applyNumberFormat="1" applyFont="1" applyFill="1" applyBorder="1" applyAlignment="1">
      <alignment horizontal="right" vertical="center" indent="1"/>
    </xf>
    <xf numFmtId="167" fontId="21" fillId="0" borderId="52" xfId="0" applyNumberFormat="1" applyFont="1" applyFill="1" applyBorder="1" applyAlignment="1">
      <alignment horizontal="right" vertical="center" indent="1"/>
    </xf>
    <xf numFmtId="167" fontId="21" fillId="0" borderId="39" xfId="0" applyNumberFormat="1" applyFont="1" applyFill="1" applyBorder="1" applyAlignment="1">
      <alignment horizontal="right" vertical="center" indent="1"/>
    </xf>
    <xf numFmtId="49" fontId="57" fillId="0" borderId="33" xfId="0" applyNumberFormat="1" applyFont="1" applyFill="1" applyBorder="1" applyAlignment="1">
      <alignment vertical="center" wrapText="1"/>
    </xf>
    <xf numFmtId="49" fontId="26" fillId="0" borderId="38" xfId="48" applyNumberFormat="1" applyFont="1" applyFill="1" applyBorder="1" applyAlignment="1">
      <alignment vertical="center"/>
    </xf>
    <xf numFmtId="0" fontId="23" fillId="0" borderId="53" xfId="48" applyFont="1" applyFill="1" applyBorder="1" applyAlignment="1">
      <alignment horizontal="center" vertical="center" wrapText="1"/>
    </xf>
    <xf numFmtId="0" fontId="23" fillId="0" borderId="54" xfId="48" applyFont="1" applyFill="1" applyBorder="1" applyAlignment="1">
      <alignment horizontal="center" vertical="center" wrapText="1"/>
    </xf>
    <xf numFmtId="49" fontId="22" fillId="0" borderId="94" xfId="48" applyNumberFormat="1" applyFont="1" applyFill="1" applyBorder="1" applyAlignment="1">
      <alignment vertical="center"/>
    </xf>
    <xf numFmtId="168" fontId="23" fillId="0" borderId="14" xfId="48" applyNumberFormat="1" applyFont="1" applyFill="1" applyBorder="1" applyAlignment="1">
      <alignment horizontal="center" vertical="center"/>
    </xf>
    <xf numFmtId="0" fontId="21" fillId="0" borderId="116" xfId="48" applyFont="1" applyFill="1" applyBorder="1" applyAlignment="1">
      <alignment vertical="center"/>
    </xf>
    <xf numFmtId="166" fontId="21" fillId="0" borderId="13" xfId="48" applyNumberFormat="1" applyFont="1" applyFill="1" applyBorder="1" applyAlignment="1" applyProtection="1">
      <alignment horizontal="right" vertical="center" indent="1"/>
      <protection locked="0"/>
    </xf>
    <xf numFmtId="3" fontId="21" fillId="0" borderId="13" xfId="48" applyNumberFormat="1" applyFont="1" applyFill="1" applyBorder="1" applyAlignment="1" applyProtection="1">
      <alignment horizontal="right" vertical="center" indent="1"/>
      <protection locked="0"/>
    </xf>
    <xf numFmtId="49" fontId="22" fillId="0" borderId="93" xfId="49" applyNumberFormat="1" applyFont="1" applyFill="1" applyBorder="1" applyAlignment="1">
      <alignment vertical="center"/>
    </xf>
    <xf numFmtId="168" fontId="23" fillId="0" borderId="46" xfId="49" applyNumberFormat="1" applyFont="1" applyFill="1" applyBorder="1" applyAlignment="1">
      <alignment horizontal="right" vertical="center" indent="1"/>
    </xf>
    <xf numFmtId="169" fontId="21" fillId="0" borderId="55" xfId="48" applyNumberFormat="1" applyFont="1" applyFill="1" applyBorder="1" applyAlignment="1" applyProtection="1">
      <alignment horizontal="right" vertical="center" indent="1"/>
      <protection locked="0"/>
    </xf>
    <xf numFmtId="49" fontId="22" fillId="0" borderId="93" xfId="49" applyNumberFormat="1" applyFont="1" applyFill="1" applyBorder="1" applyAlignment="1">
      <alignment vertical="center" wrapText="1"/>
    </xf>
    <xf numFmtId="168" fontId="23" fillId="0" borderId="12" xfId="49" applyNumberFormat="1" applyFont="1" applyFill="1" applyBorder="1" applyAlignment="1">
      <alignment horizontal="right" vertical="center" indent="1"/>
    </xf>
    <xf numFmtId="49" fontId="22" fillId="0" borderId="28" xfId="49" applyNumberFormat="1" applyFont="1" applyFill="1" applyBorder="1" applyAlignment="1">
      <alignment vertical="center" wrapText="1"/>
    </xf>
    <xf numFmtId="168" fontId="23" fillId="0" borderId="40" xfId="49" applyNumberFormat="1" applyFont="1" applyFill="1" applyBorder="1" applyAlignment="1">
      <alignment horizontal="right" vertical="center" indent="1"/>
    </xf>
    <xf numFmtId="169" fontId="21" fillId="0" borderId="109" xfId="48" applyNumberFormat="1" applyFont="1" applyFill="1" applyBorder="1" applyAlignment="1" applyProtection="1">
      <alignment horizontal="right" vertical="center" indent="1"/>
      <protection locked="0"/>
    </xf>
    <xf numFmtId="168" fontId="23" fillId="0" borderId="0" xfId="49" applyNumberFormat="1" applyFont="1" applyFill="1" applyBorder="1" applyAlignment="1">
      <alignment horizontal="right" vertical="center" indent="1"/>
    </xf>
    <xf numFmtId="49" fontId="23" fillId="0" borderId="0" xfId="48" applyNumberFormat="1" applyFont="1" applyFill="1" applyBorder="1" applyAlignment="1">
      <alignment vertical="center" wrapText="1"/>
    </xf>
    <xf numFmtId="167" fontId="23" fillId="0" borderId="0" xfId="49" applyNumberFormat="1" applyFont="1" applyFill="1" applyBorder="1" applyAlignment="1">
      <alignment horizontal="right" vertical="center" indent="1"/>
    </xf>
    <xf numFmtId="49" fontId="22" fillId="0" borderId="28" xfId="0" applyNumberFormat="1" applyFont="1" applyFill="1" applyBorder="1" applyAlignment="1">
      <alignment vertical="center" wrapText="1"/>
    </xf>
    <xf numFmtId="3" fontId="23" fillId="0" borderId="29" xfId="0" applyNumberFormat="1" applyFont="1" applyFill="1" applyBorder="1" applyAlignment="1">
      <alignment horizontal="right" vertical="center" indent="1"/>
    </xf>
    <xf numFmtId="169" fontId="21" fillId="0" borderId="114" xfId="48" applyNumberFormat="1" applyFont="1" applyFill="1" applyBorder="1" applyAlignment="1" applyProtection="1">
      <alignment horizontal="right" vertical="center" indent="1"/>
      <protection locked="0"/>
    </xf>
    <xf numFmtId="168" fontId="23" fillId="0" borderId="0" xfId="49" applyNumberFormat="1" applyFont="1" applyFill="1" applyBorder="1"/>
    <xf numFmtId="0" fontId="21" fillId="0" borderId="0" xfId="0" applyFont="1" applyFill="1" applyAlignment="1">
      <alignment wrapText="1"/>
    </xf>
    <xf numFmtId="49" fontId="21" fillId="0" borderId="0" xfId="0" applyNumberFormat="1" applyFont="1" applyFill="1" applyAlignment="1">
      <alignment wrapText="1"/>
    </xf>
    <xf numFmtId="49" fontId="21" fillId="0" borderId="42" xfId="0" applyNumberFormat="1" applyFont="1" applyFill="1" applyBorder="1" applyAlignment="1">
      <alignment horizontal="left" vertical="center" wrapText="1"/>
    </xf>
    <xf numFmtId="0" fontId="24" fillId="0" borderId="0" xfId="0" applyFont="1" applyFill="1"/>
    <xf numFmtId="170" fontId="21" fillId="0" borderId="42" xfId="49" applyNumberFormat="1" applyFont="1" applyFill="1" applyBorder="1" applyAlignment="1" applyProtection="1">
      <alignment horizontal="right" vertical="center" indent="1"/>
      <protection locked="0"/>
    </xf>
    <xf numFmtId="49" fontId="23" fillId="0" borderId="42" xfId="0" applyNumberFormat="1" applyFont="1" applyFill="1" applyBorder="1" applyAlignment="1">
      <alignment vertical="center" wrapText="1"/>
    </xf>
    <xf numFmtId="168" fontId="23" fillId="0" borderId="42" xfId="49" applyNumberFormat="1" applyFont="1" applyFill="1" applyBorder="1" applyAlignment="1">
      <alignment horizontal="right" vertical="center" indent="1"/>
    </xf>
    <xf numFmtId="49" fontId="23" fillId="0" borderId="42" xfId="49" applyNumberFormat="1" applyFont="1" applyFill="1" applyBorder="1" applyAlignment="1">
      <alignment horizontal="left" vertical="center" wrapText="1"/>
    </xf>
    <xf numFmtId="168" fontId="23" fillId="0" borderId="42" xfId="49" applyNumberFormat="1" applyFont="1" applyFill="1" applyBorder="1" applyAlignment="1" applyProtection="1">
      <alignment horizontal="right" vertical="center" indent="1"/>
      <protection locked="0"/>
    </xf>
    <xf numFmtId="49" fontId="23" fillId="0" borderId="106" xfId="0" applyNumberFormat="1" applyFont="1" applyFill="1" applyBorder="1" applyAlignment="1">
      <alignment vertical="center" wrapText="1"/>
    </xf>
    <xf numFmtId="168" fontId="23" fillId="0" borderId="106" xfId="49" applyNumberFormat="1" applyFont="1" applyFill="1" applyBorder="1" applyAlignment="1">
      <alignment horizontal="right" vertical="center" indent="1"/>
    </xf>
    <xf numFmtId="49" fontId="21" fillId="0" borderId="42" xfId="49" applyNumberFormat="1" applyFont="1" applyFill="1" applyBorder="1" applyAlignment="1">
      <alignment vertical="center" wrapText="1"/>
    </xf>
    <xf numFmtId="49" fontId="22" fillId="0" borderId="26" xfId="0" applyNumberFormat="1" applyFont="1" applyFill="1" applyBorder="1" applyAlignment="1">
      <alignment horizontal="left" vertical="center" wrapText="1"/>
    </xf>
    <xf numFmtId="168" fontId="23" fillId="0" borderId="26" xfId="49" applyNumberFormat="1" applyFont="1" applyFill="1" applyBorder="1" applyAlignment="1">
      <alignment horizontal="right" vertical="center" indent="1"/>
    </xf>
    <xf numFmtId="170" fontId="21" fillId="0" borderId="26" xfId="49" applyNumberFormat="1" applyFont="1" applyFill="1" applyBorder="1" applyAlignment="1" applyProtection="1">
      <alignment horizontal="right" vertical="center" indent="1"/>
      <protection locked="0"/>
    </xf>
    <xf numFmtId="49" fontId="22" fillId="0" borderId="0" xfId="0" applyNumberFormat="1" applyFont="1" applyFill="1" applyBorder="1" applyAlignment="1">
      <alignment horizontal="left" vertical="center" wrapText="1"/>
    </xf>
    <xf numFmtId="169" fontId="23" fillId="0" borderId="0" xfId="49" applyNumberFormat="1" applyFont="1" applyFill="1" applyBorder="1" applyAlignment="1">
      <alignment horizontal="right" vertical="center" indent="1"/>
    </xf>
    <xf numFmtId="169" fontId="23" fillId="0" borderId="0" xfId="49" applyNumberFormat="1" applyFont="1" applyFill="1" applyBorder="1"/>
    <xf numFmtId="3" fontId="20" fillId="0" borderId="44" xfId="24" applyNumberFormat="1" applyFont="1" applyFill="1" applyBorder="1" applyAlignment="1">
      <alignment horizontal="right" indent="1"/>
    </xf>
    <xf numFmtId="167" fontId="20" fillId="0" borderId="24" xfId="0" applyNumberFormat="1" applyFont="1" applyFill="1" applyBorder="1" applyAlignment="1">
      <alignment horizontal="right" indent="1"/>
    </xf>
    <xf numFmtId="49" fontId="20" fillId="0" borderId="23" xfId="24" applyNumberFormat="1" applyFont="1" applyFill="1" applyBorder="1" applyAlignment="1">
      <alignment vertical="center" wrapText="1"/>
    </xf>
    <xf numFmtId="167" fontId="20" fillId="0" borderId="24" xfId="0" applyNumberFormat="1" applyFont="1" applyFill="1" applyBorder="1" applyAlignment="1">
      <alignment horizontal="right" vertical="center" indent="1"/>
    </xf>
    <xf numFmtId="49" fontId="20" fillId="0" borderId="26" xfId="24" applyNumberFormat="1" applyFont="1" applyFill="1" applyBorder="1" applyAlignment="1">
      <alignment wrapText="1"/>
    </xf>
    <xf numFmtId="3" fontId="20" fillId="0" borderId="26" xfId="24" applyNumberFormat="1" applyFont="1" applyFill="1" applyBorder="1" applyAlignment="1">
      <alignment horizontal="right" indent="1"/>
    </xf>
    <xf numFmtId="49" fontId="35" fillId="0" borderId="29" xfId="24" applyNumberFormat="1" applyFont="1" applyFill="1" applyBorder="1" applyAlignment="1">
      <alignment horizontal="center"/>
    </xf>
    <xf numFmtId="172" fontId="35" fillId="0" borderId="110" xfId="0" applyNumberFormat="1" applyFont="1" applyFill="1" applyBorder="1" applyAlignment="1">
      <alignment horizontal="right" indent="1"/>
    </xf>
    <xf numFmtId="183" fontId="35" fillId="0" borderId="109" xfId="0" applyNumberFormat="1" applyFont="1" applyFill="1" applyBorder="1" applyAlignment="1">
      <alignment horizontal="right" indent="1"/>
    </xf>
    <xf numFmtId="0" fontId="26" fillId="0" borderId="0" xfId="0" applyFont="1" applyFill="1" applyAlignment="1">
      <alignment horizontal="centerContinuous" wrapText="1"/>
    </xf>
    <xf numFmtId="38" fontId="20" fillId="0" borderId="0" xfId="0" applyNumberFormat="1" applyFont="1" applyFill="1" applyAlignment="1">
      <alignment horizontal="centerContinuous" wrapText="1"/>
    </xf>
    <xf numFmtId="172" fontId="35" fillId="0" borderId="29" xfId="24" applyNumberFormat="1" applyFont="1" applyFill="1" applyBorder="1" applyAlignment="1">
      <alignment horizontal="right" indent="1"/>
    </xf>
    <xf numFmtId="172" fontId="35" fillId="0" borderId="110" xfId="24" applyNumberFormat="1" applyFont="1" applyFill="1" applyBorder="1" applyAlignment="1">
      <alignment horizontal="right" indent="1"/>
    </xf>
    <xf numFmtId="167" fontId="20" fillId="0" borderId="109" xfId="0" applyNumberFormat="1" applyFont="1" applyFill="1" applyBorder="1" applyAlignment="1">
      <alignment horizontal="right" indent="1"/>
    </xf>
    <xf numFmtId="49" fontId="20" fillId="0" borderId="0" xfId="0" applyNumberFormat="1" applyFont="1" applyFill="1"/>
    <xf numFmtId="49" fontId="20" fillId="0" borderId="23" xfId="24" applyNumberFormat="1" applyFont="1" applyFill="1" applyBorder="1"/>
    <xf numFmtId="49" fontId="20" fillId="0" borderId="26" xfId="24" applyNumberFormat="1" applyFont="1" applyFill="1" applyBorder="1"/>
    <xf numFmtId="0" fontId="21" fillId="0" borderId="28" xfId="45" applyFont="1" applyFill="1" applyBorder="1" applyAlignment="1">
      <alignment horizontal="center"/>
    </xf>
    <xf numFmtId="0" fontId="9" fillId="0" borderId="0" xfId="1401"/>
    <xf numFmtId="0" fontId="138" fillId="0" borderId="0" xfId="1401" applyFont="1" applyAlignment="1">
      <alignment wrapText="1"/>
    </xf>
    <xf numFmtId="0" fontId="139" fillId="0" borderId="0" xfId="1401" applyFont="1"/>
    <xf numFmtId="4" fontId="51" fillId="86" borderId="0" xfId="0" applyNumberFormat="1" applyFont="1" applyFill="1" applyAlignment="1"/>
    <xf numFmtId="175" fontId="51" fillId="86" borderId="0" xfId="0" applyNumberFormat="1" applyFont="1" applyFill="1"/>
    <xf numFmtId="14" fontId="51" fillId="86" borderId="0" xfId="0" applyNumberFormat="1" applyFont="1" applyFill="1"/>
    <xf numFmtId="175" fontId="51" fillId="86" borderId="0" xfId="0" applyNumberFormat="1" applyFont="1" applyFill="1" applyAlignment="1"/>
    <xf numFmtId="175" fontId="36" fillId="86" borderId="0" xfId="0" applyNumberFormat="1" applyFont="1" applyFill="1" applyAlignment="1"/>
    <xf numFmtId="175" fontId="36" fillId="86" borderId="0" xfId="0" applyNumberFormat="1" applyFont="1" applyFill="1"/>
    <xf numFmtId="14" fontId="36" fillId="86" borderId="0" xfId="0" applyNumberFormat="1" applyFont="1" applyFill="1"/>
    <xf numFmtId="0" fontId="32" fillId="0" borderId="0" xfId="47" applyFont="1" applyFill="1" applyAlignment="1">
      <alignment horizontal="left"/>
    </xf>
    <xf numFmtId="49" fontId="30" fillId="0" borderId="195" xfId="47" applyNumberFormat="1" applyFont="1" applyFill="1" applyBorder="1" applyAlignment="1">
      <alignment vertical="center"/>
    </xf>
    <xf numFmtId="49" fontId="30" fillId="0" borderId="198" xfId="47" applyNumberFormat="1" applyFont="1" applyFill="1" applyBorder="1" applyAlignment="1">
      <alignment vertical="center"/>
    </xf>
    <xf numFmtId="164" fontId="20" fillId="0" borderId="0" xfId="1402" applyFont="1" applyFill="1" applyAlignment="1">
      <alignment vertical="center"/>
    </xf>
    <xf numFmtId="173" fontId="21" fillId="0" borderId="0" xfId="1403" applyNumberFormat="1" applyFont="1" applyFill="1" applyAlignment="1">
      <alignment vertical="center"/>
    </xf>
    <xf numFmtId="0" fontId="21" fillId="0" borderId="0" xfId="1403" applyFont="1" applyFill="1" applyAlignment="1">
      <alignment vertical="center"/>
    </xf>
    <xf numFmtId="164" fontId="35" fillId="0" borderId="0" xfId="1402" applyFont="1" applyFill="1" applyAlignment="1">
      <alignment vertical="center"/>
    </xf>
    <xf numFmtId="184" fontId="20" fillId="0" borderId="0" xfId="1402" applyNumberFormat="1" applyFont="1" applyFill="1" applyAlignment="1">
      <alignment vertical="center"/>
    </xf>
    <xf numFmtId="0" fontId="21" fillId="0" borderId="0" xfId="1403" applyFont="1" applyFill="1" applyBorder="1" applyAlignment="1">
      <alignment vertical="center"/>
    </xf>
    <xf numFmtId="49" fontId="35" fillId="0" borderId="0" xfId="1402" applyNumberFormat="1" applyFont="1" applyFill="1" applyAlignment="1">
      <alignment horizontal="center" vertical="center"/>
    </xf>
    <xf numFmtId="49" fontId="59" fillId="0" borderId="23" xfId="48" applyNumberFormat="1" applyFont="1" applyFill="1" applyBorder="1" applyAlignment="1">
      <alignment horizontal="center" vertical="center"/>
    </xf>
    <xf numFmtId="49" fontId="59" fillId="0" borderId="22" xfId="48" applyNumberFormat="1" applyFont="1" applyFill="1" applyBorder="1" applyAlignment="1">
      <alignment horizontal="center" vertical="center"/>
    </xf>
    <xf numFmtId="0" fontId="59" fillId="0" borderId="13" xfId="48" applyFont="1" applyFill="1" applyBorder="1" applyAlignment="1">
      <alignment horizontal="center" vertical="center"/>
    </xf>
    <xf numFmtId="0" fontId="59" fillId="0" borderId="23" xfId="48" applyFont="1" applyFill="1" applyBorder="1" applyAlignment="1">
      <alignment horizontal="center" vertical="center"/>
    </xf>
    <xf numFmtId="0" fontId="59" fillId="0" borderId="45" xfId="48" applyFont="1" applyFill="1" applyBorder="1" applyAlignment="1">
      <alignment horizontal="center" vertical="center"/>
    </xf>
    <xf numFmtId="49" fontId="144" fillId="0" borderId="25" xfId="48" applyNumberFormat="1" applyFont="1" applyFill="1" applyBorder="1" applyAlignment="1">
      <alignment vertical="center"/>
    </xf>
    <xf numFmtId="0" fontId="59" fillId="0" borderId="12" xfId="48" applyFont="1" applyFill="1" applyBorder="1" applyAlignment="1">
      <alignment horizontal="center" vertical="center"/>
    </xf>
    <xf numFmtId="0" fontId="59" fillId="0" borderId="50" xfId="48" applyFont="1" applyFill="1" applyBorder="1" applyAlignment="1">
      <alignment horizontal="center" vertical="center"/>
    </xf>
    <xf numFmtId="0" fontId="30" fillId="0" borderId="0" xfId="50" applyFont="1" applyFill="1" applyAlignment="1">
      <alignment horizontal="center"/>
    </xf>
    <xf numFmtId="0" fontId="30" fillId="0" borderId="0" xfId="1406" applyFont="1"/>
    <xf numFmtId="3" fontId="30" fillId="85" borderId="47" xfId="47" applyNumberFormat="1" applyFont="1" applyFill="1" applyBorder="1" applyAlignment="1">
      <alignment vertical="center"/>
    </xf>
    <xf numFmtId="0" fontId="30" fillId="0" borderId="0" xfId="47" applyFont="1" applyFill="1" applyAlignment="1">
      <alignment horizontal="left"/>
    </xf>
    <xf numFmtId="0" fontId="31" fillId="0" borderId="0" xfId="47" applyFont="1" applyFill="1" applyAlignment="1">
      <alignment horizontal="center"/>
    </xf>
    <xf numFmtId="0" fontId="145" fillId="0" borderId="62" xfId="1406" applyFont="1" applyBorder="1" applyAlignment="1">
      <alignment vertical="center"/>
    </xf>
    <xf numFmtId="0" fontId="56" fillId="0" borderId="204" xfId="1407" applyFont="1" applyFill="1" applyBorder="1" applyAlignment="1">
      <alignment vertical="center"/>
    </xf>
    <xf numFmtId="3" fontId="56" fillId="0" borderId="104" xfId="1407" applyNumberFormat="1" applyFont="1" applyFill="1" applyBorder="1" applyAlignment="1">
      <alignment horizontal="right" vertical="center" indent="1"/>
    </xf>
    <xf numFmtId="0" fontId="56" fillId="0" borderId="104" xfId="1407" applyFont="1" applyFill="1" applyBorder="1" applyAlignment="1">
      <alignment vertical="center"/>
    </xf>
    <xf numFmtId="3" fontId="30" fillId="0" borderId="197" xfId="1407" applyNumberFormat="1" applyFont="1" applyFill="1" applyBorder="1" applyAlignment="1">
      <alignment horizontal="right" vertical="center" indent="1"/>
    </xf>
    <xf numFmtId="0" fontId="30" fillId="0" borderId="198" xfId="1407" applyFont="1" applyFill="1" applyBorder="1" applyAlignment="1">
      <alignment vertical="center"/>
    </xf>
    <xf numFmtId="0" fontId="32" fillId="0" borderId="18" xfId="1407" applyFont="1" applyFill="1" applyBorder="1" applyAlignment="1">
      <alignment vertical="center" wrapText="1"/>
    </xf>
    <xf numFmtId="3" fontId="32" fillId="0" borderId="56" xfId="1407" applyNumberFormat="1" applyFont="1" applyFill="1" applyBorder="1" applyAlignment="1">
      <alignment horizontal="right" vertical="center" indent="1"/>
    </xf>
    <xf numFmtId="0" fontId="32" fillId="0" borderId="0" xfId="1407" applyFont="1" applyFill="1"/>
    <xf numFmtId="3" fontId="32" fillId="0" borderId="0" xfId="1407" applyNumberFormat="1" applyFont="1" applyFill="1"/>
    <xf numFmtId="0" fontId="30" fillId="0" borderId="0" xfId="1407" applyFont="1" applyFill="1"/>
    <xf numFmtId="0" fontId="30" fillId="0" borderId="0" xfId="1407" applyFont="1" applyFill="1" applyAlignment="1">
      <alignment horizontal="right"/>
    </xf>
    <xf numFmtId="0" fontId="30" fillId="0" borderId="0" xfId="1407" applyFont="1"/>
    <xf numFmtId="0" fontId="30" fillId="0" borderId="60" xfId="1407" applyFont="1" applyBorder="1" applyAlignment="1">
      <alignment horizontal="center" vertical="center"/>
    </xf>
    <xf numFmtId="0" fontId="30" fillId="0" borderId="196" xfId="1407" applyFont="1" applyFill="1" applyBorder="1" applyAlignment="1">
      <alignment vertical="center"/>
    </xf>
    <xf numFmtId="3" fontId="30" fillId="0" borderId="198" xfId="1407" applyNumberFormat="1" applyFont="1" applyFill="1" applyBorder="1" applyAlignment="1">
      <alignment horizontal="right" vertical="center" indent="1"/>
    </xf>
    <xf numFmtId="0" fontId="30" fillId="0" borderId="105" xfId="1407" applyFont="1" applyBorder="1" applyAlignment="1">
      <alignment horizontal="center" vertical="center"/>
    </xf>
    <xf numFmtId="0" fontId="30" fillId="0" borderId="104" xfId="1407" applyFont="1" applyFill="1" applyBorder="1" applyAlignment="1">
      <alignment vertical="center"/>
    </xf>
    <xf numFmtId="0" fontId="30" fillId="0" borderId="105" xfId="1407" applyNumberFormat="1" applyFont="1" applyBorder="1" applyAlignment="1">
      <alignment horizontal="center" vertical="center"/>
    </xf>
    <xf numFmtId="0" fontId="30" fillId="0" borderId="104" xfId="1407" applyNumberFormat="1" applyFont="1" applyFill="1" applyBorder="1" applyAlignment="1">
      <alignment vertical="center"/>
    </xf>
    <xf numFmtId="0" fontId="30" fillId="0" borderId="17" xfId="1407" applyFont="1" applyBorder="1" applyAlignment="1">
      <alignment vertical="center"/>
    </xf>
    <xf numFmtId="0" fontId="30" fillId="0" borderId="205" xfId="1407" applyFont="1" applyFill="1" applyBorder="1"/>
    <xf numFmtId="167" fontId="30" fillId="0" borderId="205" xfId="1407" applyNumberFormat="1" applyFont="1" applyFill="1" applyBorder="1"/>
    <xf numFmtId="167" fontId="30" fillId="0" borderId="19" xfId="1407" applyNumberFormat="1" applyFont="1" applyFill="1" applyBorder="1"/>
    <xf numFmtId="0" fontId="32" fillId="0" borderId="203" xfId="1407" applyFont="1" applyFill="1" applyBorder="1" applyAlignment="1">
      <alignment horizontal="center" vertical="center"/>
    </xf>
    <xf numFmtId="0" fontId="23" fillId="0" borderId="65" xfId="1404" applyFont="1" applyBorder="1" applyAlignment="1">
      <alignment horizontal="center" vertical="center" wrapText="1"/>
    </xf>
    <xf numFmtId="0" fontId="23" fillId="0" borderId="66" xfId="1404" applyFont="1" applyBorder="1" applyAlignment="1">
      <alignment horizontal="center" vertical="center" wrapText="1"/>
    </xf>
    <xf numFmtId="167" fontId="30" fillId="0" borderId="199" xfId="1407" applyNumberFormat="1" applyFont="1" applyFill="1" applyBorder="1"/>
    <xf numFmtId="0" fontId="30" fillId="0" borderId="0" xfId="1407" applyFont="1" applyAlignment="1">
      <alignment horizontal="right"/>
    </xf>
    <xf numFmtId="0" fontId="32" fillId="0" borderId="48" xfId="1407" applyFont="1" applyBorder="1" applyAlignment="1">
      <alignment horizontal="center" vertical="center" wrapText="1"/>
    </xf>
    <xf numFmtId="0" fontId="30" fillId="0" borderId="47" xfId="46" applyFont="1" applyFill="1" applyBorder="1" applyAlignment="1">
      <alignment horizontal="center" vertical="center"/>
    </xf>
    <xf numFmtId="167" fontId="32" fillId="0" borderId="47" xfId="46" applyNumberFormat="1" applyFont="1" applyFill="1" applyBorder="1" applyAlignment="1">
      <alignment horizontal="center" vertical="center" wrapText="1"/>
    </xf>
    <xf numFmtId="0" fontId="42" fillId="0" borderId="0" xfId="46" applyFont="1" applyFill="1" applyBorder="1" applyAlignment="1">
      <alignment horizontal="right"/>
    </xf>
    <xf numFmtId="168" fontId="21" fillId="0" borderId="200" xfId="0" applyNumberFormat="1" applyFont="1" applyFill="1" applyBorder="1" applyAlignment="1">
      <alignment horizontal="right" vertical="center" wrapText="1" indent="1"/>
    </xf>
    <xf numFmtId="166" fontId="24" fillId="0" borderId="200" xfId="48" applyNumberFormat="1" applyFont="1" applyFill="1" applyBorder="1" applyAlignment="1" applyProtection="1">
      <alignment horizontal="right" vertical="center" indent="1"/>
      <protection locked="0"/>
    </xf>
    <xf numFmtId="166" fontId="21" fillId="0" borderId="200" xfId="48" applyNumberFormat="1" applyFont="1" applyFill="1" applyBorder="1" applyAlignment="1" applyProtection="1">
      <alignment horizontal="right" vertical="center" indent="1"/>
      <protection locked="0"/>
    </xf>
    <xf numFmtId="3" fontId="21" fillId="0" borderId="200" xfId="48" applyNumberFormat="1" applyFont="1" applyFill="1" applyBorder="1" applyAlignment="1" applyProtection="1">
      <alignment horizontal="right" vertical="center" indent="1"/>
      <protection locked="0"/>
    </xf>
    <xf numFmtId="0" fontId="21" fillId="0" borderId="141" xfId="48" applyFont="1" applyFill="1" applyBorder="1" applyAlignment="1" applyProtection="1">
      <alignment horizontal="right" vertical="center" indent="1"/>
      <protection locked="0"/>
    </xf>
    <xf numFmtId="0" fontId="21" fillId="0" borderId="200" xfId="48" applyFont="1" applyFill="1" applyBorder="1" applyAlignment="1" applyProtection="1">
      <alignment horizontal="right" vertical="center" indent="1"/>
      <protection locked="0"/>
    </xf>
    <xf numFmtId="169" fontId="21" fillId="0" borderId="207" xfId="48" applyNumberFormat="1" applyFont="1" applyFill="1" applyBorder="1" applyAlignment="1" applyProtection="1">
      <alignment horizontal="right" vertical="center" indent="1"/>
      <protection locked="0"/>
    </xf>
    <xf numFmtId="3" fontId="21" fillId="0" borderId="141" xfId="48" applyNumberFormat="1" applyFont="1" applyFill="1" applyBorder="1" applyAlignment="1">
      <alignment horizontal="right" vertical="center" indent="1"/>
    </xf>
    <xf numFmtId="168" fontId="57" fillId="0" borderId="141" xfId="48" applyNumberFormat="1" applyFont="1" applyFill="1" applyBorder="1" applyAlignment="1">
      <alignment horizontal="right" vertical="center" indent="1"/>
    </xf>
    <xf numFmtId="49" fontId="21" fillId="0" borderId="183" xfId="0" applyNumberFormat="1" applyFont="1" applyFill="1" applyBorder="1" applyAlignment="1">
      <alignment horizontal="left" vertical="center" wrapText="1"/>
    </xf>
    <xf numFmtId="49" fontId="24" fillId="0" borderId="208" xfId="0" applyNumberFormat="1" applyFont="1" applyFill="1" applyBorder="1" applyAlignment="1">
      <alignment vertical="center" wrapText="1"/>
    </xf>
    <xf numFmtId="168" fontId="24" fillId="0" borderId="209" xfId="0" applyNumberFormat="1" applyFont="1" applyFill="1" applyBorder="1" applyAlignment="1">
      <alignment horizontal="right" vertical="center" wrapText="1" indent="1"/>
    </xf>
    <xf numFmtId="49" fontId="21" fillId="0" borderId="208" xfId="0" applyNumberFormat="1" applyFont="1" applyFill="1" applyBorder="1" applyAlignment="1">
      <alignment vertical="center" wrapText="1"/>
    </xf>
    <xf numFmtId="168" fontId="24" fillId="0" borderId="210" xfId="0" applyNumberFormat="1" applyFont="1" applyFill="1" applyBorder="1" applyAlignment="1">
      <alignment horizontal="right" vertical="center" wrapText="1" indent="1"/>
    </xf>
    <xf numFmtId="49" fontId="24" fillId="0" borderId="183" xfId="0" applyNumberFormat="1" applyFont="1" applyFill="1" applyBorder="1" applyAlignment="1">
      <alignment vertical="center" wrapText="1"/>
    </xf>
    <xf numFmtId="49" fontId="24" fillId="0" borderId="211" xfId="0" applyNumberFormat="1" applyFont="1" applyFill="1" applyBorder="1" applyAlignment="1">
      <alignment vertical="center" wrapText="1"/>
    </xf>
    <xf numFmtId="49" fontId="27" fillId="0" borderId="183" xfId="0" applyNumberFormat="1" applyFont="1" applyFill="1" applyBorder="1" applyAlignment="1">
      <alignment vertical="center" wrapText="1"/>
    </xf>
    <xf numFmtId="49" fontId="21" fillId="0" borderId="183" xfId="0" applyNumberFormat="1" applyFont="1" applyFill="1" applyBorder="1" applyAlignment="1">
      <alignment vertical="center"/>
    </xf>
    <xf numFmtId="49" fontId="24" fillId="0" borderId="208" xfId="0" applyNumberFormat="1" applyFont="1" applyFill="1" applyBorder="1" applyAlignment="1">
      <alignment vertical="center"/>
    </xf>
    <xf numFmtId="168" fontId="24" fillId="0" borderId="209" xfId="0" applyNumberFormat="1" applyFont="1" applyFill="1" applyBorder="1" applyAlignment="1">
      <alignment horizontal="right" vertical="center" indent="1"/>
    </xf>
    <xf numFmtId="49" fontId="21" fillId="0" borderId="208" xfId="0" applyNumberFormat="1" applyFont="1" applyFill="1" applyBorder="1" applyAlignment="1">
      <alignment vertical="center"/>
    </xf>
    <xf numFmtId="168" fontId="24" fillId="0" borderId="200" xfId="0" applyNumberFormat="1" applyFont="1" applyFill="1" applyBorder="1" applyAlignment="1">
      <alignment horizontal="right" vertical="center" indent="1"/>
    </xf>
    <xf numFmtId="3" fontId="21" fillId="0" borderId="200" xfId="0" applyNumberFormat="1" applyFont="1" applyFill="1" applyBorder="1" applyAlignment="1">
      <alignment horizontal="right" vertical="center" indent="1"/>
    </xf>
    <xf numFmtId="168" fontId="21" fillId="0" borderId="200" xfId="49" applyNumberFormat="1" applyFont="1" applyFill="1" applyBorder="1" applyAlignment="1" applyProtection="1">
      <alignment horizontal="right" vertical="center" indent="1"/>
      <protection locked="0"/>
    </xf>
    <xf numFmtId="3" fontId="21" fillId="0" borderId="200" xfId="49" applyNumberFormat="1" applyFont="1" applyFill="1" applyBorder="1" applyAlignment="1" applyProtection="1">
      <alignment horizontal="right" vertical="center" indent="1"/>
      <protection locked="0"/>
    </xf>
    <xf numFmtId="0" fontId="21" fillId="0" borderId="200" xfId="49" applyFont="1" applyFill="1" applyBorder="1" applyAlignment="1" applyProtection="1">
      <alignment horizontal="right" vertical="center" indent="1"/>
      <protection locked="0"/>
    </xf>
    <xf numFmtId="3" fontId="21" fillId="0" borderId="200" xfId="49" applyNumberFormat="1" applyFont="1" applyFill="1" applyBorder="1" applyAlignment="1" applyProtection="1">
      <alignment horizontal="right" vertical="center" indent="1"/>
    </xf>
    <xf numFmtId="0" fontId="21" fillId="0" borderId="200" xfId="49" applyFont="1" applyFill="1" applyBorder="1" applyAlignment="1" applyProtection="1">
      <alignment horizontal="right" vertical="center" indent="1"/>
    </xf>
    <xf numFmtId="168" fontId="21" fillId="0" borderId="141" xfId="49" applyNumberFormat="1" applyFont="1" applyFill="1" applyBorder="1" applyAlignment="1" applyProtection="1">
      <alignment horizontal="right" vertical="center" indent="1"/>
      <protection locked="0"/>
    </xf>
    <xf numFmtId="3" fontId="21" fillId="0" borderId="141" xfId="49" applyNumberFormat="1" applyFont="1" applyFill="1" applyBorder="1" applyAlignment="1" applyProtection="1">
      <alignment horizontal="right" vertical="center" indent="1"/>
      <protection locked="0"/>
    </xf>
    <xf numFmtId="3" fontId="21" fillId="0" borderId="141" xfId="49" applyNumberFormat="1" applyFont="1" applyFill="1" applyBorder="1" applyAlignment="1" applyProtection="1">
      <alignment horizontal="right" vertical="center" indent="1"/>
    </xf>
    <xf numFmtId="170" fontId="21" fillId="0" borderId="106" xfId="49" applyNumberFormat="1" applyFont="1" applyFill="1" applyBorder="1" applyAlignment="1" applyProtection="1">
      <alignment horizontal="right" vertical="center" indent="1"/>
      <protection locked="0"/>
    </xf>
    <xf numFmtId="168" fontId="23" fillId="0" borderId="200" xfId="49" applyNumberFormat="1" applyFont="1" applyFill="1" applyBorder="1" applyAlignment="1">
      <alignment horizontal="right" vertical="center" indent="1"/>
    </xf>
    <xf numFmtId="0" fontId="87" fillId="0" borderId="0" xfId="1401" applyFont="1"/>
    <xf numFmtId="0" fontId="147" fillId="0" borderId="0" xfId="1401" applyFont="1"/>
    <xf numFmtId="0" fontId="30" fillId="0" borderId="0" xfId="426" applyFont="1" applyFill="1" applyAlignment="1">
      <alignment horizontal="right" vertical="center"/>
    </xf>
    <xf numFmtId="3" fontId="20" fillId="0" borderId="44" xfId="24" applyNumberFormat="1" applyFont="1" applyBorder="1" applyAlignment="1">
      <alignment horizontal="right" indent="1"/>
    </xf>
    <xf numFmtId="0" fontId="30" fillId="0" borderId="0" xfId="50" applyFont="1" applyFill="1" applyAlignment="1">
      <alignment horizontal="right"/>
    </xf>
    <xf numFmtId="49" fontId="21" fillId="0" borderId="227" xfId="0" applyNumberFormat="1" applyFont="1" applyFill="1" applyBorder="1" applyAlignment="1">
      <alignment vertical="center" wrapText="1"/>
    </xf>
    <xf numFmtId="0" fontId="140" fillId="0" borderId="0" xfId="2439" applyFont="1" applyFill="1"/>
    <xf numFmtId="172" fontId="35" fillId="0" borderId="110" xfId="24" applyNumberFormat="1" applyFont="1" applyBorder="1" applyAlignment="1">
      <alignment horizontal="right" indent="1"/>
    </xf>
    <xf numFmtId="167" fontId="40" fillId="0" borderId="109" xfId="0" applyNumberFormat="1" applyFont="1" applyBorder="1" applyAlignment="1">
      <alignment horizontal="right" indent="1"/>
    </xf>
    <xf numFmtId="173" fontId="21" fillId="0" borderId="0" xfId="1403" applyNumberFormat="1" applyFont="1" applyFill="1" applyAlignment="1">
      <alignment horizontal="right" vertical="center"/>
    </xf>
    <xf numFmtId="49" fontId="21" fillId="0" borderId="37" xfId="48" applyNumberFormat="1" applyFont="1" applyFill="1" applyBorder="1" applyAlignment="1">
      <alignment vertical="center" wrapText="1"/>
    </xf>
    <xf numFmtId="49" fontId="23" fillId="0" borderId="23" xfId="48" applyNumberFormat="1" applyFont="1" applyFill="1" applyBorder="1" applyAlignment="1">
      <alignment horizontal="center" vertical="center"/>
    </xf>
    <xf numFmtId="49" fontId="21" fillId="0" borderId="26" xfId="48" applyNumberFormat="1" applyFont="1" applyFill="1" applyBorder="1" applyAlignment="1">
      <alignment vertical="center" wrapText="1"/>
    </xf>
    <xf numFmtId="49" fontId="23" fillId="0" borderId="20" xfId="0" applyNumberFormat="1" applyFont="1" applyFill="1" applyBorder="1"/>
    <xf numFmtId="164" fontId="23" fillId="0" borderId="20" xfId="24" applyFont="1" applyFill="1" applyBorder="1" applyAlignment="1">
      <alignment horizontal="center"/>
    </xf>
    <xf numFmtId="164" fontId="23" fillId="0" borderId="21" xfId="24" applyFont="1" applyFill="1" applyBorder="1" applyAlignment="1">
      <alignment horizontal="center"/>
    </xf>
    <xf numFmtId="49" fontId="23" fillId="0" borderId="23" xfId="0" applyNumberFormat="1" applyFont="1" applyFill="1" applyBorder="1" applyAlignment="1">
      <alignment horizontal="center"/>
    </xf>
    <xf numFmtId="164" fontId="23" fillId="0" borderId="23" xfId="24" applyFont="1" applyFill="1" applyBorder="1" applyAlignment="1">
      <alignment horizontal="center"/>
    </xf>
    <xf numFmtId="164" fontId="23" fillId="0" borderId="24" xfId="24" applyFont="1" applyFill="1" applyBorder="1" applyAlignment="1">
      <alignment horizontal="center"/>
    </xf>
    <xf numFmtId="0" fontId="21" fillId="0" borderId="25" xfId="24" quotePrefix="1" applyNumberFormat="1" applyFont="1" applyFill="1" applyBorder="1" applyAlignment="1">
      <alignment horizontal="center"/>
    </xf>
    <xf numFmtId="49" fontId="23" fillId="0" borderId="26" xfId="0" applyNumberFormat="1" applyFont="1" applyFill="1" applyBorder="1"/>
    <xf numFmtId="0" fontId="23" fillId="0" borderId="26" xfId="24" quotePrefix="1" applyNumberFormat="1" applyFont="1" applyFill="1" applyBorder="1" applyAlignment="1">
      <alignment horizontal="center"/>
    </xf>
    <xf numFmtId="0" fontId="23" fillId="0" borderId="27" xfId="24" applyNumberFormat="1" applyFont="1" applyFill="1" applyBorder="1" applyAlignment="1">
      <alignment horizontal="center"/>
    </xf>
    <xf numFmtId="0" fontId="59" fillId="0" borderId="38" xfId="0" applyFont="1" applyFill="1" applyBorder="1" applyAlignment="1">
      <alignment horizontal="center"/>
    </xf>
    <xf numFmtId="164" fontId="59" fillId="0" borderId="20" xfId="24" applyFont="1" applyFill="1" applyBorder="1" applyAlignment="1">
      <alignment horizontal="center"/>
    </xf>
    <xf numFmtId="164" fontId="59" fillId="0" borderId="21" xfId="24" applyFont="1" applyFill="1" applyBorder="1" applyAlignment="1">
      <alignment horizontal="center"/>
    </xf>
    <xf numFmtId="0" fontId="59" fillId="0" borderId="22" xfId="0" applyFont="1" applyFill="1" applyBorder="1" applyAlignment="1">
      <alignment horizontal="center"/>
    </xf>
    <xf numFmtId="49" fontId="59" fillId="0" borderId="23" xfId="0" applyNumberFormat="1" applyFont="1" applyFill="1" applyBorder="1" applyAlignment="1">
      <alignment horizontal="center"/>
    </xf>
    <xf numFmtId="164" fontId="59" fillId="0" borderId="23" xfId="24" applyFont="1" applyFill="1" applyBorder="1" applyAlignment="1">
      <alignment horizontal="center"/>
    </xf>
    <xf numFmtId="164" fontId="59" fillId="0" borderId="24" xfId="24" applyFont="1" applyFill="1" applyBorder="1" applyAlignment="1">
      <alignment horizontal="center"/>
    </xf>
    <xf numFmtId="0" fontId="59" fillId="0" borderId="25" xfId="24" quotePrefix="1" applyNumberFormat="1" applyFont="1" applyFill="1" applyBorder="1" applyAlignment="1">
      <alignment horizontal="center"/>
    </xf>
    <xf numFmtId="0" fontId="59" fillId="0" borderId="26" xfId="24" quotePrefix="1" applyNumberFormat="1" applyFont="1" applyFill="1" applyBorder="1" applyAlignment="1">
      <alignment horizontal="center"/>
    </xf>
    <xf numFmtId="0" fontId="59" fillId="0" borderId="27" xfId="24" applyNumberFormat="1" applyFont="1" applyFill="1" applyBorder="1" applyAlignment="1">
      <alignment horizontal="center"/>
    </xf>
    <xf numFmtId="49" fontId="59" fillId="0" borderId="20" xfId="0" applyNumberFormat="1" applyFont="1" applyFill="1" applyBorder="1"/>
    <xf numFmtId="49" fontId="59" fillId="0" borderId="26" xfId="0" applyNumberFormat="1" applyFont="1" applyFill="1" applyBorder="1"/>
    <xf numFmtId="0" fontId="59" fillId="0" borderId="38" xfId="0" applyFont="1" applyBorder="1" applyAlignment="1">
      <alignment horizontal="center"/>
    </xf>
    <xf numFmtId="49" fontId="59" fillId="0" borderId="20" xfId="0" applyNumberFormat="1" applyFont="1" applyBorder="1"/>
    <xf numFmtId="164" fontId="59" fillId="0" borderId="20" xfId="24" applyFont="1" applyBorder="1" applyAlignment="1">
      <alignment horizontal="center"/>
    </xf>
    <xf numFmtId="164" fontId="59" fillId="0" borderId="21" xfId="24" applyFont="1" applyBorder="1" applyAlignment="1">
      <alignment horizontal="center"/>
    </xf>
    <xf numFmtId="49" fontId="59" fillId="0" borderId="23" xfId="0" applyNumberFormat="1" applyFont="1" applyBorder="1" applyAlignment="1">
      <alignment horizontal="center"/>
    </xf>
    <xf numFmtId="164" fontId="59" fillId="0" borderId="23" xfId="24" applyFont="1" applyBorder="1" applyAlignment="1">
      <alignment horizontal="center"/>
    </xf>
    <xf numFmtId="0" fontId="148" fillId="0" borderId="13" xfId="48" applyFont="1" applyFill="1" applyBorder="1" applyAlignment="1">
      <alignment horizontal="center" vertical="center"/>
    </xf>
    <xf numFmtId="0" fontId="148" fillId="0" borderId="23" xfId="48" applyFont="1" applyBorder="1" applyAlignment="1">
      <alignment horizontal="center" vertical="center"/>
    </xf>
    <xf numFmtId="164" fontId="59" fillId="0" borderId="24" xfId="24" applyFont="1" applyBorder="1" applyAlignment="1">
      <alignment horizontal="center"/>
    </xf>
    <xf numFmtId="0" fontId="59" fillId="0" borderId="25" xfId="24" quotePrefix="1" applyNumberFormat="1" applyFont="1" applyBorder="1" applyAlignment="1">
      <alignment horizontal="center"/>
    </xf>
    <xf numFmtId="49" fontId="59" fillId="0" borderId="26" xfId="0" applyNumberFormat="1" applyFont="1" applyBorder="1"/>
    <xf numFmtId="0" fontId="59" fillId="0" borderId="26" xfId="24" quotePrefix="1" applyNumberFormat="1" applyFont="1" applyBorder="1" applyAlignment="1">
      <alignment horizontal="center"/>
    </xf>
    <xf numFmtId="0" fontId="149" fillId="0" borderId="0" xfId="2439" applyFont="1" applyFill="1"/>
    <xf numFmtId="186" fontId="27" fillId="0" borderId="55" xfId="48" applyNumberFormat="1" applyFont="1" applyFill="1" applyBorder="1" applyAlignment="1">
      <alignment horizontal="right" vertical="center" indent="1"/>
    </xf>
    <xf numFmtId="0" fontId="21" fillId="0" borderId="0" xfId="0" applyFont="1" applyFill="1" applyAlignment="1">
      <alignment horizontal="left"/>
    </xf>
    <xf numFmtId="3" fontId="36" fillId="86" borderId="44" xfId="0" applyNumberFormat="1" applyFont="1" applyFill="1" applyBorder="1"/>
    <xf numFmtId="3" fontId="36" fillId="86" borderId="235" xfId="0" applyNumberFormat="1" applyFont="1" applyFill="1" applyBorder="1"/>
    <xf numFmtId="0" fontId="56" fillId="0" borderId="236" xfId="1407" applyFont="1" applyFill="1" applyBorder="1" applyAlignment="1">
      <alignment vertical="center"/>
    </xf>
    <xf numFmtId="3" fontId="56" fillId="0" borderId="226" xfId="1407" applyNumberFormat="1" applyFont="1" applyFill="1" applyBorder="1" applyAlignment="1">
      <alignment horizontal="right" vertical="center" indent="1"/>
    </xf>
    <xf numFmtId="3" fontId="30" fillId="0" borderId="228" xfId="1407" applyNumberFormat="1" applyFont="1" applyFill="1" applyBorder="1" applyAlignment="1">
      <alignment horizontal="right" vertical="center" indent="1"/>
    </xf>
    <xf numFmtId="3" fontId="20" fillId="0" borderId="44" xfId="24" applyNumberFormat="1" applyFont="1" applyFill="1" applyBorder="1" applyAlignment="1">
      <alignment horizontal="right" vertical="center" indent="1"/>
    </xf>
    <xf numFmtId="3" fontId="30" fillId="0" borderId="229" xfId="47" applyNumberFormat="1" applyFont="1" applyFill="1" applyBorder="1" applyAlignment="1">
      <alignment vertical="center"/>
    </xf>
    <xf numFmtId="0" fontId="30" fillId="0" borderId="23" xfId="2441" applyFont="1" applyBorder="1" applyAlignment="1">
      <alignment vertical="center"/>
    </xf>
    <xf numFmtId="3" fontId="30" fillId="0" borderId="23" xfId="2441" applyNumberFormat="1" applyFont="1" applyBorder="1" applyAlignment="1">
      <alignment vertical="center"/>
    </xf>
    <xf numFmtId="3" fontId="32" fillId="85" borderId="62" xfId="47" applyNumberFormat="1" applyFont="1" applyFill="1" applyBorder="1" applyAlignment="1">
      <alignment vertical="center"/>
    </xf>
    <xf numFmtId="3" fontId="56" fillId="0" borderId="42" xfId="51" applyNumberFormat="1" applyFont="1" applyFill="1" applyBorder="1" applyAlignment="1">
      <alignment horizontal="right" vertical="center" wrapText="1"/>
    </xf>
    <xf numFmtId="3" fontId="56" fillId="0" borderId="23" xfId="51" applyNumberFormat="1" applyFont="1" applyFill="1" applyBorder="1" applyAlignment="1">
      <alignment horizontal="right" vertical="center" wrapText="1"/>
    </xf>
    <xf numFmtId="3" fontId="56" fillId="0" borderId="75" xfId="51" applyNumberFormat="1" applyFont="1" applyFill="1" applyBorder="1" applyAlignment="1">
      <alignment horizontal="right" vertical="center" wrapText="1"/>
    </xf>
    <xf numFmtId="3" fontId="24" fillId="0" borderId="200" xfId="48" applyNumberFormat="1" applyFont="1" applyFill="1" applyBorder="1" applyAlignment="1" applyProtection="1">
      <alignment horizontal="right" vertical="center" indent="1"/>
      <protection locked="0"/>
    </xf>
    <xf numFmtId="0" fontId="21" fillId="0" borderId="0" xfId="0" applyFont="1" applyFill="1" applyAlignment="1">
      <alignment horizontal="right"/>
    </xf>
    <xf numFmtId="3" fontId="30" fillId="0" borderId="106" xfId="47" applyNumberFormat="1" applyFont="1" applyFill="1" applyBorder="1" applyAlignment="1">
      <alignment vertical="center"/>
    </xf>
    <xf numFmtId="0" fontId="30" fillId="0" borderId="23" xfId="1406" applyFont="1" applyFill="1" applyBorder="1" applyAlignment="1">
      <alignment vertical="center"/>
    </xf>
    <xf numFmtId="3" fontId="30" fillId="0" borderId="23" xfId="1406" applyNumberFormat="1" applyFont="1" applyFill="1" applyBorder="1" applyAlignment="1">
      <alignment vertical="center"/>
    </xf>
    <xf numFmtId="0" fontId="20" fillId="0" borderId="22" xfId="45" applyFont="1" applyFill="1" applyBorder="1" applyAlignment="1">
      <alignment horizontal="center" vertical="center"/>
    </xf>
    <xf numFmtId="0" fontId="20" fillId="0" borderId="25" xfId="45" applyFont="1" applyFill="1" applyBorder="1" applyAlignment="1">
      <alignment horizontal="center"/>
    </xf>
    <xf numFmtId="0" fontId="150" fillId="0" borderId="0" xfId="2439" applyFont="1" applyFill="1" applyAlignment="1">
      <alignment horizontal="center" wrapText="1"/>
    </xf>
    <xf numFmtId="0" fontId="151" fillId="0" borderId="0" xfId="2439" applyFont="1" applyFill="1"/>
    <xf numFmtId="0" fontId="152" fillId="0" borderId="89" xfId="2439" applyFont="1" applyFill="1" applyBorder="1" applyAlignment="1">
      <alignment horizontal="center" vertical="center" wrapText="1"/>
    </xf>
    <xf numFmtId="0" fontId="152" fillId="0" borderId="88" xfId="2439" applyFont="1" applyFill="1" applyBorder="1" applyAlignment="1">
      <alignment horizontal="center" vertical="center" wrapText="1"/>
    </xf>
    <xf numFmtId="0" fontId="87" fillId="0" borderId="111" xfId="1401" applyFont="1" applyBorder="1" applyAlignment="1">
      <alignment horizontal="right" wrapText="1"/>
    </xf>
    <xf numFmtId="0" fontId="87" fillId="0" borderId="111" xfId="1401" applyFont="1" applyBorder="1" applyAlignment="1">
      <alignment wrapText="1"/>
    </xf>
    <xf numFmtId="164" fontId="25" fillId="0" borderId="0" xfId="1402" applyFont="1" applyFill="1" applyAlignment="1">
      <alignment vertical="center"/>
    </xf>
    <xf numFmtId="49" fontId="22" fillId="0" borderId="0" xfId="1402" applyNumberFormat="1" applyFont="1" applyFill="1" applyAlignment="1">
      <alignment horizontal="left" vertical="center" wrapText="1"/>
    </xf>
    <xf numFmtId="164" fontId="22" fillId="0" borderId="0" xfId="1402" applyFont="1" applyFill="1" applyAlignment="1">
      <alignment horizontal="left" vertical="center" wrapText="1"/>
    </xf>
    <xf numFmtId="49" fontId="143" fillId="0" borderId="0" xfId="1402" applyNumberFormat="1" applyFont="1" applyFill="1" applyAlignment="1">
      <alignment horizontal="centerContinuous" vertical="center"/>
    </xf>
    <xf numFmtId="164" fontId="143" fillId="0" borderId="0" xfId="1402" applyFont="1" applyFill="1" applyAlignment="1">
      <alignment horizontal="centerContinuous" vertical="center"/>
    </xf>
    <xf numFmtId="0" fontId="21" fillId="0" borderId="0" xfId="1403" applyFont="1" applyFill="1" applyAlignment="1">
      <alignment horizontal="right" vertical="center"/>
    </xf>
    <xf numFmtId="0" fontId="152" fillId="0" borderId="88" xfId="2439" applyFont="1" applyFill="1" applyBorder="1" applyAlignment="1">
      <alignment vertical="center" wrapText="1"/>
    </xf>
    <xf numFmtId="0" fontId="81" fillId="0" borderId="0" xfId="0" applyFont="1" applyAlignment="1">
      <alignment horizontal="center"/>
    </xf>
    <xf numFmtId="0" fontId="21" fillId="0" borderId="0" xfId="0" applyFont="1" applyFill="1" applyAlignment="1">
      <alignment horizontal="right"/>
    </xf>
    <xf numFmtId="49" fontId="21" fillId="0" borderId="245" xfId="0" applyNumberFormat="1" applyFont="1" applyFill="1" applyBorder="1" applyAlignment="1">
      <alignment vertical="center" wrapText="1"/>
    </xf>
    <xf numFmtId="3" fontId="21" fillId="0" borderId="246" xfId="48" applyNumberFormat="1" applyFont="1" applyFill="1" applyBorder="1" applyAlignment="1" applyProtection="1">
      <alignment horizontal="right" vertical="center" indent="1"/>
      <protection locked="0"/>
    </xf>
    <xf numFmtId="166" fontId="21" fillId="0" borderId="246" xfId="48" applyNumberFormat="1" applyFont="1" applyFill="1" applyBorder="1" applyAlignment="1" applyProtection="1">
      <alignment horizontal="right" vertical="center" indent="1"/>
      <protection locked="0"/>
    </xf>
    <xf numFmtId="49" fontId="21" fillId="0" borderId="247" xfId="0" applyNumberFormat="1" applyFont="1" applyFill="1" applyBorder="1" applyAlignment="1">
      <alignment vertical="center" wrapText="1"/>
    </xf>
    <xf numFmtId="49" fontId="24" fillId="0" borderId="245" xfId="0" applyNumberFormat="1" applyFont="1" applyFill="1" applyBorder="1" applyAlignment="1">
      <alignment vertical="center" wrapText="1"/>
    </xf>
    <xf numFmtId="0" fontId="21" fillId="0" borderId="246" xfId="48" applyFont="1" applyFill="1" applyBorder="1" applyAlignment="1" applyProtection="1">
      <alignment horizontal="right" vertical="center" indent="1"/>
      <protection locked="0"/>
    </xf>
    <xf numFmtId="49" fontId="57" fillId="0" borderId="245" xfId="0" applyNumberFormat="1" applyFont="1" applyFill="1" applyBorder="1" applyAlignment="1">
      <alignment vertical="center" wrapText="1"/>
    </xf>
    <xf numFmtId="49" fontId="21" fillId="0" borderId="248" xfId="0" applyNumberFormat="1" applyFont="1" applyFill="1" applyBorder="1" applyAlignment="1">
      <alignment vertical="center" wrapText="1"/>
    </xf>
    <xf numFmtId="49" fontId="24" fillId="0" borderId="248" xfId="0" applyNumberFormat="1" applyFont="1" applyFill="1" applyBorder="1" applyAlignment="1">
      <alignment vertical="center" wrapText="1"/>
    </xf>
    <xf numFmtId="49" fontId="21" fillId="0" borderId="249" xfId="0" applyNumberFormat="1" applyFont="1" applyFill="1" applyBorder="1" applyAlignment="1">
      <alignment vertical="center" wrapText="1"/>
    </xf>
    <xf numFmtId="49" fontId="24" fillId="0" borderId="247" xfId="0" applyNumberFormat="1" applyFont="1" applyFill="1" applyBorder="1" applyAlignment="1">
      <alignment vertical="center" wrapText="1"/>
    </xf>
    <xf numFmtId="3" fontId="21" fillId="0" borderId="246" xfId="48" applyNumberFormat="1" applyFont="1" applyFill="1" applyBorder="1" applyAlignment="1">
      <alignment horizontal="right" vertical="center" indent="1"/>
    </xf>
    <xf numFmtId="168" fontId="57" fillId="0" borderId="246" xfId="48" applyNumberFormat="1" applyFont="1" applyFill="1" applyBorder="1" applyAlignment="1">
      <alignment horizontal="right" vertical="center" indent="1"/>
    </xf>
    <xf numFmtId="168" fontId="24" fillId="0" borderId="250" xfId="0" applyNumberFormat="1" applyFont="1" applyFill="1" applyBorder="1" applyAlignment="1">
      <alignment horizontal="right" vertical="center" wrapText="1" indent="1"/>
    </xf>
    <xf numFmtId="168" fontId="24" fillId="0" borderId="251" xfId="0" applyNumberFormat="1" applyFont="1" applyFill="1" applyBorder="1" applyAlignment="1">
      <alignment horizontal="right" vertical="center" wrapText="1" indent="1"/>
    </xf>
    <xf numFmtId="168" fontId="24" fillId="0" borderId="250" xfId="0" applyNumberFormat="1" applyFont="1" applyFill="1" applyBorder="1" applyAlignment="1">
      <alignment horizontal="right" vertical="center" indent="1"/>
    </xf>
    <xf numFmtId="3" fontId="21" fillId="0" borderId="246" xfId="49" applyNumberFormat="1" applyFont="1" applyFill="1" applyBorder="1" applyAlignment="1" applyProtection="1">
      <alignment horizontal="right" vertical="center" indent="1"/>
      <protection locked="0"/>
    </xf>
    <xf numFmtId="0" fontId="20" fillId="0" borderId="44" xfId="24" applyNumberFormat="1" applyFont="1" applyBorder="1" applyAlignment="1">
      <alignment horizontal="right" indent="1"/>
    </xf>
    <xf numFmtId="0" fontId="21" fillId="0" borderId="0" xfId="0" applyFont="1" applyFill="1" applyAlignment="1">
      <alignment horizontal="right"/>
    </xf>
    <xf numFmtId="3" fontId="56" fillId="0" borderId="206" xfId="1407" applyNumberFormat="1" applyFont="1" applyFill="1" applyBorder="1" applyAlignment="1">
      <alignment horizontal="right" vertical="center" indent="1"/>
    </xf>
    <xf numFmtId="3" fontId="30" fillId="0" borderId="239" xfId="1407" applyNumberFormat="1" applyFont="1" applyFill="1" applyBorder="1" applyAlignment="1">
      <alignment horizontal="right" vertical="center" indent="1"/>
    </xf>
    <xf numFmtId="0" fontId="30" fillId="0" borderId="241" xfId="1407" applyNumberFormat="1" applyFont="1" applyBorder="1" applyAlignment="1">
      <alignment horizontal="center" vertical="center"/>
    </xf>
    <xf numFmtId="167" fontId="30" fillId="0" borderId="240" xfId="1407" applyNumberFormat="1" applyFont="1" applyFill="1" applyBorder="1"/>
    <xf numFmtId="0" fontId="146" fillId="0" borderId="201" xfId="2439" applyFont="1" applyFill="1" applyBorder="1" applyAlignment="1">
      <alignment wrapText="1"/>
    </xf>
    <xf numFmtId="0" fontId="146" fillId="0" borderId="190" xfId="2439" applyFont="1" applyFill="1" applyBorder="1" applyAlignment="1">
      <alignment wrapText="1"/>
    </xf>
    <xf numFmtId="0" fontId="146" fillId="0" borderId="202" xfId="2439" applyFont="1" applyFill="1" applyBorder="1" applyAlignment="1">
      <alignment wrapText="1"/>
    </xf>
    <xf numFmtId="0" fontId="146" fillId="0" borderId="192" xfId="2439" applyFont="1" applyFill="1" applyBorder="1" applyAlignment="1">
      <alignment wrapText="1"/>
    </xf>
    <xf numFmtId="167" fontId="56" fillId="0" borderId="242" xfId="1400" applyNumberFormat="1" applyFont="1" applyFill="1" applyBorder="1" applyAlignment="1">
      <alignment horizontal="right" vertical="center"/>
    </xf>
    <xf numFmtId="3" fontId="30" fillId="0" borderId="242" xfId="47" applyNumberFormat="1" applyFont="1" applyFill="1" applyBorder="1" applyAlignment="1">
      <alignment vertical="center"/>
    </xf>
    <xf numFmtId="0" fontId="30" fillId="0" borderId="23" xfId="2444" applyFont="1" applyBorder="1" applyAlignment="1">
      <alignment vertical="center"/>
    </xf>
    <xf numFmtId="3" fontId="30" fillId="0" borderId="23" xfId="2444" applyNumberFormat="1" applyFont="1" applyBorder="1" applyAlignment="1">
      <alignment vertical="center"/>
    </xf>
    <xf numFmtId="0" fontId="42" fillId="0" borderId="0" xfId="0" applyFont="1" applyFill="1" applyAlignment="1">
      <alignment vertical="center"/>
    </xf>
    <xf numFmtId="0" fontId="140" fillId="0" borderId="254" xfId="0" applyFont="1" applyFill="1" applyBorder="1" applyAlignment="1">
      <alignment wrapText="1"/>
    </xf>
    <xf numFmtId="0" fontId="21" fillId="0" borderId="0" xfId="0" applyFont="1" applyFill="1" applyAlignment="1">
      <alignment horizontal="right"/>
    </xf>
    <xf numFmtId="3" fontId="32" fillId="0" borderId="185" xfId="46" applyNumberFormat="1" applyFont="1" applyFill="1" applyBorder="1" applyAlignment="1">
      <alignment horizontal="right" vertical="center" wrapText="1"/>
    </xf>
    <xf numFmtId="3" fontId="33" fillId="0" borderId="185" xfId="51" applyNumberFormat="1" applyFont="1" applyFill="1" applyBorder="1" applyAlignment="1">
      <alignment horizontal="right" vertical="center" wrapText="1"/>
    </xf>
    <xf numFmtId="164" fontId="45" fillId="86" borderId="0" xfId="2442" applyFont="1" applyFill="1"/>
    <xf numFmtId="1" fontId="44" fillId="86" borderId="0" xfId="2442" applyNumberFormat="1" applyFont="1" applyFill="1" applyAlignment="1"/>
    <xf numFmtId="3" fontId="46" fillId="0" borderId="0" xfId="2442" applyNumberFormat="1" applyFont="1" applyFill="1" applyAlignment="1">
      <alignment horizontal="right"/>
    </xf>
    <xf numFmtId="164" fontId="36" fillId="86" borderId="0" xfId="2442" applyFont="1" applyFill="1"/>
    <xf numFmtId="164" fontId="36" fillId="86" borderId="0" xfId="2442" applyFont="1" applyFill="1" applyBorder="1"/>
    <xf numFmtId="3" fontId="47" fillId="86" borderId="69" xfId="2442" applyNumberFormat="1" applyFont="1" applyFill="1" applyBorder="1" applyAlignment="1">
      <alignment horizontal="center" vertical="center" wrapText="1"/>
    </xf>
    <xf numFmtId="3" fontId="38" fillId="86" borderId="57" xfId="2442" applyNumberFormat="1" applyFont="1" applyFill="1" applyBorder="1"/>
    <xf numFmtId="173" fontId="36" fillId="86" borderId="12" xfId="2442" applyNumberFormat="1" applyFont="1" applyFill="1" applyBorder="1" applyAlignment="1">
      <alignment horizontal="right"/>
    </xf>
    <xf numFmtId="3" fontId="49" fillId="86" borderId="12" xfId="2442" applyNumberFormat="1" applyFont="1" applyFill="1" applyBorder="1" applyAlignment="1">
      <alignment vertical="center"/>
    </xf>
    <xf numFmtId="0" fontId="36" fillId="86" borderId="27" xfId="2442" applyNumberFormat="1" applyFont="1" applyFill="1" applyBorder="1" applyAlignment="1">
      <alignment horizontal="center"/>
    </xf>
    <xf numFmtId="49" fontId="48" fillId="86" borderId="230" xfId="2442" applyNumberFormat="1" applyFont="1" applyFill="1" applyBorder="1" applyAlignment="1">
      <alignment horizontal="center" vertical="center"/>
    </xf>
    <xf numFmtId="1" fontId="48" fillId="86" borderId="231" xfId="2442" applyNumberFormat="1" applyFont="1" applyFill="1" applyBorder="1" applyAlignment="1">
      <alignment horizontal="center" vertical="center"/>
    </xf>
    <xf numFmtId="3" fontId="48" fillId="86" borderId="232" xfId="2442" applyNumberFormat="1" applyFont="1" applyFill="1" applyBorder="1" applyAlignment="1">
      <alignment horizontal="center" vertical="center"/>
    </xf>
    <xf numFmtId="3" fontId="48" fillId="86" borderId="110" xfId="2442" applyNumberFormat="1" applyFont="1" applyFill="1" applyBorder="1" applyAlignment="1">
      <alignment vertical="center"/>
    </xf>
    <xf numFmtId="3" fontId="48" fillId="86" borderId="109" xfId="2442" applyNumberFormat="1" applyFont="1" applyFill="1" applyBorder="1" applyAlignment="1">
      <alignment vertical="center"/>
    </xf>
    <xf numFmtId="164" fontId="49" fillId="86" borderId="0" xfId="2442" applyFont="1" applyFill="1" applyAlignment="1">
      <alignment vertical="center"/>
    </xf>
    <xf numFmtId="49" fontId="47" fillId="86" borderId="0" xfId="2442" applyNumberFormat="1" applyFont="1" applyFill="1" applyBorder="1"/>
    <xf numFmtId="1" fontId="50" fillId="86" borderId="0" xfId="2442" applyNumberFormat="1" applyFont="1" applyFill="1" applyBorder="1" applyAlignment="1">
      <alignment vertical="center"/>
    </xf>
    <xf numFmtId="3" fontId="50" fillId="86" borderId="0" xfId="2442" applyNumberFormat="1" applyFont="1" applyFill="1" applyBorder="1" applyAlignment="1">
      <alignment vertical="center"/>
    </xf>
    <xf numFmtId="173" fontId="47" fillId="86" borderId="0" xfId="2442" applyNumberFormat="1" applyFont="1" applyFill="1" applyBorder="1"/>
    <xf numFmtId="3" fontId="38" fillId="86" borderId="0" xfId="2442" applyNumberFormat="1" applyFont="1" applyFill="1" applyBorder="1" applyAlignment="1">
      <alignment vertical="center"/>
    </xf>
    <xf numFmtId="164" fontId="37" fillId="86" borderId="0" xfId="2442" applyFont="1" applyFill="1" applyAlignment="1">
      <alignment vertical="center"/>
    </xf>
    <xf numFmtId="49" fontId="36" fillId="86" borderId="36" xfId="2442" applyNumberFormat="1" applyFont="1" applyFill="1" applyBorder="1"/>
    <xf numFmtId="3" fontId="46" fillId="86" borderId="0" xfId="2442" applyNumberFormat="1" applyFont="1" applyFill="1" applyAlignment="1">
      <alignment horizontal="right"/>
    </xf>
    <xf numFmtId="1" fontId="47" fillId="86" borderId="35" xfId="2442" applyNumberFormat="1" applyFont="1" applyFill="1" applyBorder="1" applyAlignment="1"/>
    <xf numFmtId="173" fontId="38" fillId="86" borderId="234" xfId="2442" applyNumberFormat="1" applyFont="1" applyFill="1" applyBorder="1" applyAlignment="1"/>
    <xf numFmtId="173" fontId="38" fillId="86" borderId="59" xfId="2442" applyNumberFormat="1" applyFont="1" applyFill="1" applyBorder="1" applyAlignment="1"/>
    <xf numFmtId="49" fontId="36" fillId="86" borderId="32" xfId="2442" applyNumberFormat="1" applyFont="1" applyFill="1" applyBorder="1"/>
    <xf numFmtId="1" fontId="51" fillId="86" borderId="0" xfId="2442" applyNumberFormat="1" applyFont="1" applyFill="1" applyBorder="1" applyAlignment="1"/>
    <xf numFmtId="49" fontId="36" fillId="86" borderId="73" xfId="2442" applyNumberFormat="1" applyFont="1" applyFill="1" applyBorder="1"/>
    <xf numFmtId="1" fontId="51" fillId="86" borderId="36" xfId="2442" applyNumberFormat="1" applyFont="1" applyFill="1" applyBorder="1" applyAlignment="1"/>
    <xf numFmtId="164" fontId="36" fillId="86" borderId="36" xfId="2442" applyFont="1" applyFill="1" applyBorder="1"/>
    <xf numFmtId="49" fontId="51" fillId="86" borderId="0" xfId="2442" applyNumberFormat="1" applyFont="1" applyFill="1" applyBorder="1"/>
    <xf numFmtId="174" fontId="36" fillId="86" borderId="0" xfId="2442" applyNumberFormat="1" applyFont="1" applyFill="1" applyBorder="1"/>
    <xf numFmtId="49" fontId="29" fillId="86" borderId="0" xfId="2442" applyNumberFormat="1" applyFont="1" applyFill="1" applyBorder="1"/>
    <xf numFmtId="49" fontId="51" fillId="86" borderId="0" xfId="2442" applyNumberFormat="1" applyFont="1" applyFill="1" applyBorder="1" applyAlignment="1"/>
    <xf numFmtId="49" fontId="51" fillId="86" borderId="0" xfId="2442" applyNumberFormat="1" applyFont="1" applyFill="1"/>
    <xf numFmtId="3" fontId="30" fillId="85" borderId="23" xfId="47" applyNumberFormat="1" applyFont="1" applyFill="1" applyBorder="1" applyAlignment="1">
      <alignment vertical="center"/>
    </xf>
    <xf numFmtId="3" fontId="30" fillId="85" borderId="42" xfId="47" applyNumberFormat="1" applyFont="1" applyFill="1" applyBorder="1" applyAlignment="1">
      <alignment vertical="center"/>
    </xf>
    <xf numFmtId="0" fontId="30" fillId="0" borderId="23" xfId="0" applyFont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3" fontId="30" fillId="0" borderId="23" xfId="0" applyNumberFormat="1" applyFont="1" applyBorder="1" applyAlignment="1">
      <alignment vertical="center"/>
    </xf>
    <xf numFmtId="3" fontId="30" fillId="0" borderId="23" xfId="0" applyNumberFormat="1" applyFont="1" applyFill="1" applyBorder="1" applyAlignment="1">
      <alignment vertical="center"/>
    </xf>
    <xf numFmtId="3" fontId="33" fillId="0" borderId="256" xfId="51" applyNumberFormat="1" applyFont="1" applyFill="1" applyBorder="1" applyAlignment="1">
      <alignment horizontal="right" vertical="center" wrapText="1"/>
    </xf>
    <xf numFmtId="0" fontId="32" fillId="0" borderId="185" xfId="46" applyNumberFormat="1" applyFont="1" applyFill="1" applyBorder="1" applyAlignment="1">
      <alignment horizontal="left" vertical="center" wrapText="1"/>
    </xf>
    <xf numFmtId="167" fontId="56" fillId="0" borderId="185" xfId="1400" applyNumberFormat="1" applyFont="1" applyFill="1" applyBorder="1" applyAlignment="1">
      <alignment horizontal="right" vertical="center"/>
    </xf>
    <xf numFmtId="0" fontId="32" fillId="0" borderId="185" xfId="46" applyFont="1" applyFill="1" applyBorder="1" applyAlignment="1" applyProtection="1">
      <alignment vertical="center"/>
      <protection locked="0"/>
    </xf>
    <xf numFmtId="0" fontId="32" fillId="0" borderId="185" xfId="46" applyFont="1" applyFill="1" applyBorder="1" applyAlignment="1">
      <alignment horizontal="left" vertical="center" wrapText="1"/>
    </xf>
    <xf numFmtId="3" fontId="140" fillId="0" borderId="254" xfId="0" applyNumberFormat="1" applyFont="1" applyFill="1" applyBorder="1" applyAlignment="1">
      <alignment horizontal="right" wrapText="1" indent="1"/>
    </xf>
    <xf numFmtId="3" fontId="140" fillId="0" borderId="255" xfId="0" applyNumberFormat="1" applyFont="1" applyFill="1" applyBorder="1" applyAlignment="1">
      <alignment horizontal="right" wrapText="1" indent="1"/>
    </xf>
    <xf numFmtId="185" fontId="41" fillId="0" borderId="252" xfId="74" applyNumberFormat="1" applyFont="1" applyFill="1" applyBorder="1" applyAlignment="1">
      <alignment horizontal="right" wrapText="1" indent="1"/>
    </xf>
    <xf numFmtId="187" fontId="146" fillId="0" borderId="264" xfId="74" applyNumberFormat="1" applyFont="1" applyFill="1" applyBorder="1" applyAlignment="1">
      <alignment horizontal="right" indent="1"/>
    </xf>
    <xf numFmtId="187" fontId="146" fillId="0" borderId="191" xfId="74" applyNumberFormat="1" applyFont="1" applyFill="1" applyBorder="1" applyAlignment="1">
      <alignment horizontal="right" indent="1"/>
    </xf>
    <xf numFmtId="187" fontId="153" fillId="0" borderId="189" xfId="74" applyNumberFormat="1" applyFont="1" applyFill="1" applyBorder="1" applyAlignment="1">
      <alignment horizontal="right" wrapText="1" indent="1"/>
    </xf>
    <xf numFmtId="187" fontId="153" fillId="0" borderId="193" xfId="74" applyNumberFormat="1" applyFont="1" applyFill="1" applyBorder="1" applyAlignment="1">
      <alignment horizontal="right" wrapText="1" indent="1"/>
    </xf>
    <xf numFmtId="3" fontId="153" fillId="0" borderId="237" xfId="74" applyNumberFormat="1" applyFont="1" applyFill="1" applyBorder="1" applyAlignment="1">
      <alignment horizontal="right" indent="1"/>
    </xf>
    <xf numFmtId="185" fontId="146" fillId="0" borderId="265" xfId="74" applyNumberFormat="1" applyFont="1" applyFill="1" applyBorder="1" applyAlignment="1">
      <alignment horizontal="right" indent="1"/>
    </xf>
    <xf numFmtId="49" fontId="35" fillId="86" borderId="61" xfId="1402" applyNumberFormat="1" applyFont="1" applyFill="1" applyBorder="1" applyAlignment="1">
      <alignment vertical="center" wrapText="1"/>
    </xf>
    <xf numFmtId="3" fontId="20" fillId="86" borderId="61" xfId="1402" applyNumberFormat="1" applyFont="1" applyFill="1" applyBorder="1" applyAlignment="1">
      <alignment horizontal="right" vertical="center" indent="1"/>
    </xf>
    <xf numFmtId="167" fontId="20" fillId="86" borderId="61" xfId="1402" applyNumberFormat="1" applyFont="1" applyFill="1" applyBorder="1" applyAlignment="1">
      <alignment horizontal="right" vertical="center" indent="1"/>
    </xf>
    <xf numFmtId="49" fontId="35" fillId="86" borderId="26" xfId="1402" applyNumberFormat="1" applyFont="1" applyFill="1" applyBorder="1" applyAlignment="1">
      <alignment vertical="center"/>
    </xf>
    <xf numFmtId="3" fontId="35" fillId="86" borderId="26" xfId="1402" applyNumberFormat="1" applyFont="1" applyFill="1" applyBorder="1" applyAlignment="1">
      <alignment horizontal="right" vertical="center" wrapText="1" indent="1"/>
    </xf>
    <xf numFmtId="167" fontId="35" fillId="86" borderId="26" xfId="1402" applyNumberFormat="1" applyFont="1" applyFill="1" applyBorder="1" applyAlignment="1">
      <alignment horizontal="right" vertical="center" wrapText="1" indent="1"/>
    </xf>
    <xf numFmtId="164" fontId="40" fillId="86" borderId="0" xfId="1402" applyFont="1" applyFill="1" applyBorder="1" applyAlignment="1">
      <alignment vertical="center"/>
    </xf>
    <xf numFmtId="49" fontId="20" fillId="86" borderId="0" xfId="1402" quotePrefix="1" applyNumberFormat="1" applyFont="1" applyFill="1" applyBorder="1" applyAlignment="1">
      <alignment horizontal="center" wrapText="1"/>
    </xf>
    <xf numFmtId="0" fontId="145" fillId="0" borderId="0" xfId="1406" applyFont="1" applyBorder="1" applyAlignment="1">
      <alignment vertical="center"/>
    </xf>
    <xf numFmtId="49" fontId="32" fillId="0" borderId="0" xfId="47" applyNumberFormat="1" applyFont="1" applyFill="1" applyBorder="1" applyAlignment="1">
      <alignment vertical="center" wrapText="1"/>
    </xf>
    <xf numFmtId="3" fontId="32" fillId="0" borderId="0" xfId="47" applyNumberFormat="1" applyFont="1" applyFill="1" applyBorder="1" applyAlignment="1">
      <alignment vertical="center"/>
    </xf>
    <xf numFmtId="3" fontId="32" fillId="85" borderId="0" xfId="47" applyNumberFormat="1" applyFont="1" applyFill="1" applyBorder="1" applyAlignment="1">
      <alignment vertical="center"/>
    </xf>
    <xf numFmtId="185" fontId="41" fillId="0" borderId="277" xfId="74" applyNumberFormat="1" applyFont="1" applyFill="1" applyBorder="1" applyAlignment="1">
      <alignment horizontal="right" wrapText="1" indent="1"/>
    </xf>
    <xf numFmtId="187" fontId="146" fillId="0" borderId="278" xfId="74" applyNumberFormat="1" applyFont="1" applyFill="1" applyBorder="1" applyAlignment="1">
      <alignment horizontal="right" indent="1"/>
    </xf>
    <xf numFmtId="187" fontId="153" fillId="0" borderId="279" xfId="74" applyNumberFormat="1" applyFont="1" applyFill="1" applyBorder="1" applyAlignment="1">
      <alignment horizontal="right" wrapText="1" indent="1"/>
    </xf>
    <xf numFmtId="3" fontId="41" fillId="0" borderId="282" xfId="74" applyNumberFormat="1" applyFont="1" applyFill="1" applyBorder="1" applyAlignment="1">
      <alignment horizontal="right" indent="1"/>
    </xf>
    <xf numFmtId="3" fontId="41" fillId="0" borderId="283" xfId="74" applyNumberFormat="1" applyFont="1" applyFill="1" applyBorder="1" applyAlignment="1">
      <alignment horizontal="right" indent="1"/>
    </xf>
    <xf numFmtId="3" fontId="153" fillId="0" borderId="281" xfId="74" applyNumberFormat="1" applyFont="1" applyFill="1" applyBorder="1" applyAlignment="1">
      <alignment horizontal="right" indent="1"/>
    </xf>
    <xf numFmtId="3" fontId="146" fillId="0" borderId="281" xfId="74" applyNumberFormat="1" applyFont="1" applyFill="1" applyBorder="1" applyAlignment="1">
      <alignment horizontal="right" indent="1"/>
    </xf>
    <xf numFmtId="185" fontId="146" fillId="0" borderId="284" xfId="74" applyNumberFormat="1" applyFont="1" applyFill="1" applyBorder="1" applyAlignment="1">
      <alignment horizontal="right" indent="1"/>
    </xf>
    <xf numFmtId="169" fontId="21" fillId="0" borderId="116" xfId="48" applyNumberFormat="1" applyFont="1" applyFill="1" applyBorder="1" applyAlignment="1" applyProtection="1">
      <alignment horizontal="right" vertical="center" indent="1"/>
      <protection locked="0"/>
    </xf>
    <xf numFmtId="185" fontId="149" fillId="0" borderId="0" xfId="2439" applyNumberFormat="1" applyFont="1" applyFill="1"/>
    <xf numFmtId="3" fontId="140" fillId="0" borderId="90" xfId="390" applyNumberFormat="1" applyFont="1" applyFill="1" applyBorder="1" applyAlignment="1">
      <alignment horizontal="right" wrapText="1" indent="1"/>
    </xf>
    <xf numFmtId="3" fontId="140" fillId="0" borderId="257" xfId="0" applyNumberFormat="1" applyFont="1" applyFill="1" applyBorder="1" applyAlignment="1">
      <alignment horizontal="right" wrapText="1" indent="1"/>
    </xf>
    <xf numFmtId="0" fontId="140" fillId="0" borderId="88" xfId="0" applyFont="1" applyFill="1" applyBorder="1" applyAlignment="1">
      <alignment vertical="center" wrapText="1"/>
    </xf>
    <xf numFmtId="0" fontId="140" fillId="0" borderId="88" xfId="0" applyFont="1" applyFill="1" applyBorder="1" applyAlignment="1">
      <alignment wrapText="1"/>
    </xf>
    <xf numFmtId="3" fontId="140" fillId="0" borderId="89" xfId="0" applyNumberFormat="1" applyFont="1" applyFill="1" applyBorder="1" applyAlignment="1">
      <alignment horizontal="right" wrapText="1" indent="1"/>
    </xf>
    <xf numFmtId="0" fontId="140" fillId="0" borderId="92" xfId="0" applyFont="1" applyFill="1" applyBorder="1" applyAlignment="1">
      <alignment wrapText="1"/>
    </xf>
    <xf numFmtId="0" fontId="140" fillId="0" borderId="90" xfId="0" applyFont="1" applyFill="1" applyBorder="1" applyAlignment="1">
      <alignment vertical="center" wrapText="1"/>
    </xf>
    <xf numFmtId="0" fontId="140" fillId="0" borderId="91" xfId="0" applyFont="1" applyFill="1" applyBorder="1" applyAlignment="1">
      <alignment vertical="center" wrapText="1"/>
    </xf>
    <xf numFmtId="0" fontId="23" fillId="0" borderId="63" xfId="48" applyFont="1" applyFill="1" applyBorder="1" applyAlignment="1">
      <alignment horizontal="center" vertical="center"/>
    </xf>
    <xf numFmtId="0" fontId="140" fillId="0" borderId="257" xfId="0" applyFont="1" applyFill="1" applyBorder="1" applyAlignment="1">
      <alignment wrapText="1"/>
    </xf>
    <xf numFmtId="3" fontId="140" fillId="0" borderId="263" xfId="0" applyNumberFormat="1" applyFont="1" applyFill="1" applyBorder="1" applyAlignment="1">
      <alignment horizontal="right" wrapText="1" indent="1"/>
    </xf>
    <xf numFmtId="0" fontId="140" fillId="0" borderId="289" xfId="0" applyFont="1" applyFill="1" applyBorder="1" applyAlignment="1">
      <alignment wrapText="1"/>
    </xf>
    <xf numFmtId="0" fontId="140" fillId="0" borderId="290" xfId="0" applyFont="1" applyFill="1" applyBorder="1" applyAlignment="1">
      <alignment wrapText="1"/>
    </xf>
    <xf numFmtId="3" fontId="140" fillId="0" borderId="290" xfId="0" applyNumberFormat="1" applyFont="1" applyFill="1" applyBorder="1" applyAlignment="1">
      <alignment horizontal="right" wrapText="1" indent="1"/>
    </xf>
    <xf numFmtId="3" fontId="140" fillId="0" borderId="286" xfId="0" applyNumberFormat="1" applyFont="1" applyFill="1" applyBorder="1" applyAlignment="1">
      <alignment horizontal="right" wrapText="1" indent="1"/>
    </xf>
    <xf numFmtId="0" fontId="140" fillId="0" borderId="292" xfId="0" applyFont="1" applyFill="1" applyBorder="1" applyAlignment="1">
      <alignment wrapText="1"/>
    </xf>
    <xf numFmtId="0" fontId="140" fillId="0" borderId="293" xfId="0" applyFont="1" applyFill="1" applyBorder="1" applyAlignment="1">
      <alignment wrapText="1"/>
    </xf>
    <xf numFmtId="187" fontId="140" fillId="0" borderId="254" xfId="0" applyNumberFormat="1" applyFont="1" applyFill="1" applyBorder="1" applyAlignment="1">
      <alignment horizontal="right" wrapText="1" indent="1"/>
    </xf>
    <xf numFmtId="187" fontId="140" fillId="0" borderId="258" xfId="0" applyNumberFormat="1" applyFont="1" applyFill="1" applyBorder="1" applyAlignment="1">
      <alignment horizontal="right" wrapText="1" indent="1"/>
    </xf>
    <xf numFmtId="187" fontId="140" fillId="0" borderId="259" xfId="0" applyNumberFormat="1" applyFont="1" applyFill="1" applyBorder="1" applyAlignment="1">
      <alignment horizontal="right" wrapText="1" indent="1"/>
    </xf>
    <xf numFmtId="3" fontId="140" fillId="0" borderId="259" xfId="0" applyNumberFormat="1" applyFont="1" applyFill="1" applyBorder="1" applyAlignment="1">
      <alignment horizontal="right" wrapText="1" indent="1"/>
    </xf>
    <xf numFmtId="3" fontId="141" fillId="0" borderId="275" xfId="74" applyNumberFormat="1" applyFont="1" applyFill="1" applyBorder="1" applyAlignment="1">
      <alignment horizontal="right" indent="1"/>
    </xf>
    <xf numFmtId="0" fontId="61" fillId="0" borderId="0" xfId="254"/>
    <xf numFmtId="0" fontId="61" fillId="0" borderId="0" xfId="254" applyBorder="1"/>
    <xf numFmtId="0" fontId="139" fillId="0" borderId="0" xfId="2438" applyFont="1"/>
    <xf numFmtId="0" fontId="146" fillId="0" borderId="294" xfId="42" applyFont="1" applyFill="1" applyBorder="1" applyAlignment="1">
      <alignment wrapText="1"/>
    </xf>
    <xf numFmtId="185" fontId="146" fillId="0" borderId="188" xfId="42" applyNumberFormat="1" applyFont="1" applyFill="1" applyBorder="1" applyAlignment="1">
      <alignment horizontal="right" wrapText="1" indent="1"/>
    </xf>
    <xf numFmtId="185" fontId="146" fillId="0" borderId="112" xfId="42" applyNumberFormat="1" applyFont="1" applyFill="1" applyBorder="1" applyAlignment="1">
      <alignment horizontal="right" wrapText="1" indent="1"/>
    </xf>
    <xf numFmtId="185" fontId="41" fillId="0" borderId="295" xfId="42" applyNumberFormat="1" applyFont="1" applyFill="1" applyBorder="1" applyAlignment="1">
      <alignment horizontal="right" wrapText="1" indent="1"/>
    </xf>
    <xf numFmtId="0" fontId="82" fillId="0" borderId="294" xfId="42" applyFont="1" applyFill="1" applyBorder="1" applyAlignment="1">
      <alignment wrapText="1"/>
    </xf>
    <xf numFmtId="185" fontId="82" fillId="0" borderId="112" xfId="42" applyNumberFormat="1" applyFont="1" applyFill="1" applyBorder="1" applyAlignment="1">
      <alignment horizontal="right" wrapText="1" indent="1"/>
    </xf>
    <xf numFmtId="185" fontId="41" fillId="0" borderId="297" xfId="42" applyNumberFormat="1" applyFont="1" applyFill="1" applyBorder="1" applyAlignment="1">
      <alignment horizontal="right" wrapText="1" indent="1"/>
    </xf>
    <xf numFmtId="3" fontId="146" fillId="0" borderId="299" xfId="42" applyNumberFormat="1" applyFont="1" applyFill="1" applyBorder="1" applyAlignment="1">
      <alignment horizontal="right" wrapText="1" indent="1"/>
    </xf>
    <xf numFmtId="0" fontId="146" fillId="0" borderId="300" xfId="42" applyFont="1" applyFill="1" applyBorder="1" applyAlignment="1">
      <alignment wrapText="1"/>
    </xf>
    <xf numFmtId="185" fontId="146" fillId="0" borderId="299" xfId="42" applyNumberFormat="1" applyFont="1" applyFill="1" applyBorder="1" applyAlignment="1">
      <alignment horizontal="right" wrapText="1" indent="1"/>
    </xf>
    <xf numFmtId="0" fontId="41" fillId="0" borderId="88" xfId="42" applyFont="1" applyFill="1" applyBorder="1" applyAlignment="1">
      <alignment vertical="center" wrapText="1"/>
    </xf>
    <xf numFmtId="0" fontId="41" fillId="0" borderId="301" xfId="42" applyFont="1" applyFill="1" applyBorder="1" applyAlignment="1">
      <alignment wrapText="1"/>
    </xf>
    <xf numFmtId="185" fontId="41" fillId="0" borderId="88" xfId="42" applyNumberFormat="1" applyFont="1" applyFill="1" applyBorder="1" applyAlignment="1">
      <alignment horizontal="right" wrapText="1" indent="1"/>
    </xf>
    <xf numFmtId="0" fontId="146" fillId="0" borderId="302" xfId="42" applyFont="1" applyFill="1" applyBorder="1" applyAlignment="1">
      <alignment wrapText="1"/>
    </xf>
    <xf numFmtId="0" fontId="146" fillId="0" borderId="303" xfId="42" applyFont="1" applyFill="1" applyBorder="1" applyAlignment="1">
      <alignment wrapText="1"/>
    </xf>
    <xf numFmtId="185" fontId="146" fillId="0" borderId="304" xfId="42" applyNumberFormat="1" applyFont="1" applyFill="1" applyBorder="1" applyAlignment="1">
      <alignment horizontal="right" wrapText="1" indent="1"/>
    </xf>
    <xf numFmtId="3" fontId="41" fillId="0" borderId="295" xfId="42" applyNumberFormat="1" applyFont="1" applyFill="1" applyBorder="1" applyAlignment="1">
      <alignment horizontal="right" wrapText="1" indent="1"/>
    </xf>
    <xf numFmtId="0" fontId="41" fillId="0" borderId="295" xfId="42" applyFont="1" applyFill="1" applyBorder="1" applyAlignment="1">
      <alignment horizontal="right" wrapText="1" indent="1"/>
    </xf>
    <xf numFmtId="185" fontId="82" fillId="0" borderId="296" xfId="42" applyNumberFormat="1" applyFont="1" applyFill="1" applyBorder="1" applyAlignment="1">
      <alignment horizontal="right" wrapText="1" indent="1"/>
    </xf>
    <xf numFmtId="188" fontId="41" fillId="0" borderId="297" xfId="42" applyNumberFormat="1" applyFont="1" applyFill="1" applyBorder="1" applyAlignment="1">
      <alignment horizontal="right" wrapText="1" indent="1"/>
    </xf>
    <xf numFmtId="188" fontId="146" fillId="0" borderId="299" xfId="42" applyNumberFormat="1" applyFont="1" applyFill="1" applyBorder="1" applyAlignment="1">
      <alignment horizontal="right" wrapText="1" indent="1"/>
    </xf>
    <xf numFmtId="187" fontId="41" fillId="0" borderId="194" xfId="74" applyNumberFormat="1" applyFont="1" applyFill="1" applyBorder="1" applyAlignment="1">
      <alignment horizontal="right" wrapText="1" indent="1"/>
    </xf>
    <xf numFmtId="187" fontId="41" fillId="0" borderId="280" xfId="74" applyNumberFormat="1" applyFont="1" applyFill="1" applyBorder="1" applyAlignment="1">
      <alignment horizontal="right" wrapText="1" indent="1"/>
    </xf>
    <xf numFmtId="187" fontId="153" fillId="0" borderId="237" xfId="74" applyNumberFormat="1" applyFont="1" applyFill="1" applyBorder="1" applyAlignment="1">
      <alignment horizontal="right" indent="1"/>
    </xf>
    <xf numFmtId="187" fontId="153" fillId="0" borderId="281" xfId="74" applyNumberFormat="1" applyFont="1" applyFill="1" applyBorder="1" applyAlignment="1">
      <alignment horizontal="right" indent="1"/>
    </xf>
    <xf numFmtId="0" fontId="146" fillId="0" borderId="306" xfId="0" applyFont="1" applyFill="1" applyBorder="1" applyAlignment="1">
      <alignment horizontal="left"/>
    </xf>
    <xf numFmtId="0" fontId="41" fillId="0" borderId="308" xfId="0" applyFont="1" applyFill="1" applyBorder="1" applyAlignment="1">
      <alignment horizontal="left"/>
    </xf>
    <xf numFmtId="0" fontId="41" fillId="0" borderId="309" xfId="0" applyFont="1" applyFill="1" applyBorder="1" applyAlignment="1">
      <alignment horizontal="left"/>
    </xf>
    <xf numFmtId="0" fontId="146" fillId="0" borderId="261" xfId="0" applyFont="1" applyFill="1" applyBorder="1"/>
    <xf numFmtId="0" fontId="30" fillId="0" borderId="311" xfId="1407" applyFont="1" applyBorder="1" applyAlignment="1">
      <alignment horizontal="center" vertical="center"/>
    </xf>
    <xf numFmtId="3" fontId="30" fillId="0" borderId="312" xfId="1407" applyNumberFormat="1" applyFont="1" applyFill="1" applyBorder="1" applyAlignment="1">
      <alignment horizontal="right" vertical="center" indent="1"/>
    </xf>
    <xf numFmtId="167" fontId="30" fillId="0" borderId="313" xfId="1407" applyNumberFormat="1" applyFont="1" applyFill="1" applyBorder="1"/>
    <xf numFmtId="0" fontId="30" fillId="0" borderId="275" xfId="1407" applyFont="1" applyFill="1" applyBorder="1" applyAlignment="1">
      <alignment vertical="center"/>
    </xf>
    <xf numFmtId="3" fontId="30" fillId="0" borderId="275" xfId="1407" applyNumberFormat="1" applyFont="1" applyFill="1" applyBorder="1" applyAlignment="1">
      <alignment horizontal="right" vertical="center" indent="1"/>
    </xf>
    <xf numFmtId="0" fontId="30" fillId="0" borderId="312" xfId="1407" applyFont="1" applyFill="1" applyBorder="1" applyAlignment="1">
      <alignment vertical="center" wrapText="1"/>
    </xf>
    <xf numFmtId="3" fontId="30" fillId="0" borderId="310" xfId="1407" applyNumberFormat="1" applyFont="1" applyFill="1" applyBorder="1" applyAlignment="1">
      <alignment horizontal="right" vertical="center" indent="1"/>
    </xf>
    <xf numFmtId="3" fontId="56" fillId="0" borderId="275" xfId="1407" applyNumberFormat="1" applyFont="1" applyFill="1" applyBorder="1" applyAlignment="1">
      <alignment horizontal="right" vertical="center" indent="1"/>
    </xf>
    <xf numFmtId="3" fontId="30" fillId="0" borderId="276" xfId="1407" applyNumberFormat="1" applyFont="1" applyFill="1" applyBorder="1" applyAlignment="1">
      <alignment horizontal="right" vertical="center" indent="1"/>
    </xf>
    <xf numFmtId="3" fontId="156" fillId="0" borderId="42" xfId="51" applyNumberFormat="1" applyFont="1" applyFill="1" applyBorder="1" applyAlignment="1">
      <alignment horizontal="right" vertical="center" wrapText="1"/>
    </xf>
    <xf numFmtId="3" fontId="156" fillId="0" borderId="75" xfId="51" applyNumberFormat="1" applyFont="1" applyFill="1" applyBorder="1" applyAlignment="1">
      <alignment horizontal="right" vertical="center" wrapText="1"/>
    </xf>
    <xf numFmtId="0" fontId="30" fillId="0" borderId="0" xfId="50" applyFont="1" applyFill="1" applyAlignment="1"/>
    <xf numFmtId="164" fontId="44" fillId="86" borderId="0" xfId="2442" applyFont="1" applyFill="1" applyAlignment="1">
      <alignment horizontal="center"/>
    </xf>
    <xf numFmtId="1" fontId="47" fillId="86" borderId="68" xfId="2442" applyNumberFormat="1" applyFont="1" applyFill="1" applyBorder="1" applyAlignment="1">
      <alignment horizontal="center" vertical="center" wrapText="1"/>
    </xf>
    <xf numFmtId="1" fontId="36" fillId="86" borderId="26" xfId="2442" applyNumberFormat="1" applyFont="1" applyFill="1" applyBorder="1" applyAlignment="1">
      <alignment horizontal="center"/>
    </xf>
    <xf numFmtId="1" fontId="36" fillId="86" borderId="0" xfId="2442" applyNumberFormat="1" applyFont="1" applyFill="1" applyBorder="1" applyAlignment="1">
      <alignment horizontal="center"/>
    </xf>
    <xf numFmtId="0" fontId="36" fillId="86" borderId="74" xfId="0" applyFont="1" applyFill="1" applyBorder="1" applyAlignment="1">
      <alignment vertical="center"/>
    </xf>
    <xf numFmtId="3" fontId="36" fillId="86" borderId="12" xfId="2442" applyNumberFormat="1" applyFont="1" applyFill="1" applyBorder="1" applyAlignment="1">
      <alignment horizontal="right"/>
    </xf>
    <xf numFmtId="49" fontId="48" fillId="86" borderId="314" xfId="2442" applyNumberFormat="1" applyFont="1" applyFill="1" applyBorder="1" applyAlignment="1">
      <alignment horizontal="center" vertical="center"/>
    </xf>
    <xf numFmtId="1" fontId="48" fillId="86" borderId="0" xfId="2442" applyNumberFormat="1" applyFont="1" applyFill="1" applyBorder="1" applyAlignment="1">
      <alignment horizontal="center" vertical="center"/>
    </xf>
    <xf numFmtId="3" fontId="48" fillId="86" borderId="0" xfId="2442" applyNumberFormat="1" applyFont="1" applyFill="1" applyBorder="1" applyAlignment="1">
      <alignment horizontal="center" vertical="center"/>
    </xf>
    <xf numFmtId="3" fontId="48" fillId="86" borderId="0" xfId="2442" applyNumberFormat="1" applyFont="1" applyFill="1" applyBorder="1" applyAlignment="1">
      <alignment vertical="center"/>
    </xf>
    <xf numFmtId="0" fontId="47" fillId="86" borderId="58" xfId="2442" applyNumberFormat="1" applyFont="1" applyFill="1" applyBorder="1" applyAlignment="1">
      <alignment horizontal="center"/>
    </xf>
    <xf numFmtId="0" fontId="30" fillId="86" borderId="0" xfId="0" applyFont="1" applyFill="1" applyAlignment="1"/>
    <xf numFmtId="3" fontId="155" fillId="0" borderId="276" xfId="0" applyNumberFormat="1" applyFont="1" applyFill="1" applyBorder="1" applyAlignment="1">
      <alignment horizontal="right" wrapText="1" indent="1"/>
    </xf>
    <xf numFmtId="3" fontId="155" fillId="0" borderId="317" xfId="0" applyNumberFormat="1" applyFont="1" applyFill="1" applyBorder="1" applyAlignment="1">
      <alignment horizontal="right" wrapText="1" indent="1"/>
    </xf>
    <xf numFmtId="3" fontId="155" fillId="0" borderId="319" xfId="0" applyNumberFormat="1" applyFont="1" applyFill="1" applyBorder="1" applyAlignment="1">
      <alignment horizontal="right" wrapText="1" indent="1"/>
    </xf>
    <xf numFmtId="3" fontId="155" fillId="0" borderId="286" xfId="0" applyNumberFormat="1" applyFont="1" applyFill="1" applyBorder="1" applyAlignment="1">
      <alignment horizontal="right" wrapText="1" indent="1"/>
    </xf>
    <xf numFmtId="3" fontId="20" fillId="0" borderId="44" xfId="24" applyNumberFormat="1" applyFont="1" applyBorder="1" applyAlignment="1">
      <alignment horizontal="right" vertical="center" indent="1"/>
    </xf>
    <xf numFmtId="3" fontId="84" fillId="0" borderId="75" xfId="51" applyNumberFormat="1" applyFont="1" applyFill="1" applyBorder="1" applyAlignment="1">
      <alignment horizontal="right" vertical="center" wrapText="1"/>
    </xf>
    <xf numFmtId="3" fontId="149" fillId="0" borderId="0" xfId="2439" applyNumberFormat="1" applyFont="1" applyFill="1"/>
    <xf numFmtId="187" fontId="149" fillId="0" borderId="0" xfId="2439" applyNumberFormat="1" applyFont="1" applyFill="1"/>
    <xf numFmtId="0" fontId="42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32" fillId="0" borderId="0" xfId="0" applyFont="1" applyFill="1"/>
    <xf numFmtId="0" fontId="42" fillId="0" borderId="0" xfId="0" applyFont="1" applyFill="1" applyAlignment="1">
      <alignment horizontal="right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42" fillId="0" borderId="37" xfId="0" applyFont="1" applyFill="1" applyBorder="1"/>
    <xf numFmtId="0" fontId="42" fillId="0" borderId="23" xfId="0" applyFont="1" applyFill="1" applyBorder="1"/>
    <xf numFmtId="0" fontId="158" fillId="0" borderId="320" xfId="0" applyFont="1" applyFill="1" applyBorder="1" applyAlignment="1">
      <alignment horizontal="center"/>
    </xf>
    <xf numFmtId="0" fontId="158" fillId="0" borderId="321" xfId="0" applyFont="1" applyFill="1" applyBorder="1"/>
    <xf numFmtId="0" fontId="29" fillId="0" borderId="322" xfId="0" applyFont="1" applyFill="1" applyBorder="1"/>
    <xf numFmtId="0" fontId="158" fillId="0" borderId="323" xfId="0" applyFont="1" applyFill="1" applyBorder="1" applyAlignment="1">
      <alignment horizontal="center"/>
    </xf>
    <xf numFmtId="0" fontId="158" fillId="0" borderId="15" xfId="0" applyFont="1" applyFill="1" applyBorder="1" applyAlignment="1">
      <alignment horizontal="center"/>
    </xf>
    <xf numFmtId="0" fontId="158" fillId="0" borderId="324" xfId="0" applyFont="1" applyFill="1" applyBorder="1"/>
    <xf numFmtId="0" fontId="158" fillId="0" borderId="325" xfId="0" applyFont="1" applyFill="1" applyBorder="1"/>
    <xf numFmtId="0" fontId="29" fillId="0" borderId="326" xfId="0" applyFont="1" applyFill="1" applyBorder="1"/>
    <xf numFmtId="0" fontId="158" fillId="0" borderId="327" xfId="0" applyFont="1" applyFill="1" applyBorder="1" applyAlignment="1">
      <alignment horizontal="center"/>
    </xf>
    <xf numFmtId="0" fontId="31" fillId="0" borderId="23" xfId="0" applyFont="1" applyFill="1" applyBorder="1" applyAlignment="1">
      <alignment horizontal="center"/>
    </xf>
    <xf numFmtId="0" fontId="158" fillId="0" borderId="16" xfId="0" applyFont="1" applyFill="1" applyBorder="1" applyAlignment="1">
      <alignment horizontal="center"/>
    </xf>
    <xf numFmtId="0" fontId="158" fillId="0" borderId="0" xfId="0" applyFont="1" applyFill="1" applyBorder="1" applyAlignment="1">
      <alignment horizontal="center"/>
    </xf>
    <xf numFmtId="0" fontId="158" fillId="0" borderId="275" xfId="0" applyFont="1" applyFill="1" applyBorder="1" applyAlignment="1">
      <alignment horizontal="center"/>
    </xf>
    <xf numFmtId="0" fontId="158" fillId="0" borderId="31" xfId="0" applyFont="1" applyFill="1" applyBorder="1" applyAlignment="1">
      <alignment horizontal="center"/>
    </xf>
    <xf numFmtId="0" fontId="158" fillId="0" borderId="44" xfId="0" applyFont="1" applyFill="1" applyBorder="1" applyAlignment="1">
      <alignment horizontal="center"/>
    </xf>
    <xf numFmtId="0" fontId="158" fillId="0" borderId="328" xfId="0" applyFont="1" applyFill="1" applyBorder="1" applyAlignment="1">
      <alignment horizontal="center"/>
    </xf>
    <xf numFmtId="0" fontId="29" fillId="0" borderId="0" xfId="0" applyFont="1" applyFill="1" applyBorder="1"/>
    <xf numFmtId="0" fontId="160" fillId="0" borderId="26" xfId="0" applyFont="1" applyFill="1" applyBorder="1" applyAlignment="1">
      <alignment horizontal="center"/>
    </xf>
    <xf numFmtId="0" fontId="56" fillId="0" borderId="329" xfId="0" applyFont="1" applyFill="1" applyBorder="1" applyAlignment="1">
      <alignment horizontal="center"/>
    </xf>
    <xf numFmtId="0" fontId="161" fillId="0" borderId="330" xfId="0" applyFont="1" applyFill="1" applyBorder="1" applyAlignment="1">
      <alignment horizontal="center"/>
    </xf>
    <xf numFmtId="0" fontId="56" fillId="0" borderId="331" xfId="0" applyFont="1" applyFill="1" applyBorder="1" applyAlignment="1">
      <alignment horizontal="center"/>
    </xf>
    <xf numFmtId="0" fontId="56" fillId="0" borderId="330" xfId="0" applyFont="1" applyFill="1" applyBorder="1" applyAlignment="1">
      <alignment horizontal="center"/>
    </xf>
    <xf numFmtId="0" fontId="56" fillId="0" borderId="332" xfId="0" applyFont="1" applyFill="1" applyBorder="1" applyAlignment="1">
      <alignment horizontal="center"/>
    </xf>
    <xf numFmtId="3" fontId="56" fillId="0" borderId="332" xfId="2448" applyNumberFormat="1" applyFont="1" applyFill="1" applyBorder="1" applyAlignment="1">
      <alignment horizontal="center"/>
    </xf>
    <xf numFmtId="0" fontId="31" fillId="0" borderId="37" xfId="0" applyFont="1" applyFill="1" applyBorder="1"/>
    <xf numFmtId="3" fontId="31" fillId="0" borderId="320" xfId="0" applyNumberFormat="1" applyFont="1" applyFill="1" applyBorder="1"/>
    <xf numFmtId="3" fontId="31" fillId="0" borderId="333" xfId="2448" applyNumberFormat="1" applyFont="1" applyFill="1" applyBorder="1"/>
    <xf numFmtId="3" fontId="31" fillId="0" borderId="327" xfId="2448" applyNumberFormat="1" applyFont="1" applyFill="1" applyBorder="1"/>
    <xf numFmtId="3" fontId="31" fillId="0" borderId="320" xfId="2448" applyNumberFormat="1" applyFont="1" applyFill="1" applyBorder="1"/>
    <xf numFmtId="3" fontId="31" fillId="0" borderId="334" xfId="2448" applyNumberFormat="1" applyFont="1" applyFill="1" applyBorder="1"/>
    <xf numFmtId="3" fontId="30" fillId="0" borderId="0" xfId="0" applyNumberFormat="1" applyFont="1" applyFill="1"/>
    <xf numFmtId="0" fontId="31" fillId="0" borderId="23" xfId="0" applyFont="1" applyFill="1" applyBorder="1"/>
    <xf numFmtId="3" fontId="31" fillId="0" borderId="15" xfId="0" applyNumberFormat="1" applyFont="1" applyFill="1" applyBorder="1"/>
    <xf numFmtId="3" fontId="31" fillId="0" borderId="31" xfId="2448" applyNumberFormat="1" applyFont="1" applyFill="1" applyBorder="1"/>
    <xf numFmtId="3" fontId="31" fillId="0" borderId="323" xfId="2448" applyNumberFormat="1" applyFont="1" applyFill="1" applyBorder="1"/>
    <xf numFmtId="3" fontId="31" fillId="0" borderId="15" xfId="2448" applyNumberFormat="1" applyFont="1" applyFill="1" applyBorder="1"/>
    <xf numFmtId="3" fontId="31" fillId="0" borderId="328" xfId="2448" applyNumberFormat="1" applyFont="1" applyFill="1" applyBorder="1"/>
    <xf numFmtId="0" fontId="31" fillId="0" borderId="23" xfId="0" applyFont="1" applyFill="1" applyBorder="1" applyAlignment="1">
      <alignment wrapText="1"/>
    </xf>
    <xf numFmtId="0" fontId="42" fillId="0" borderId="26" xfId="0" applyFont="1" applyFill="1" applyBorder="1"/>
    <xf numFmtId="0" fontId="31" fillId="0" borderId="26" xfId="0" applyFont="1" applyFill="1" applyBorder="1" applyAlignment="1">
      <alignment horizontal="center" vertical="center"/>
    </xf>
    <xf numFmtId="3" fontId="31" fillId="0" borderId="48" xfId="0" applyNumberFormat="1" applyFont="1" applyFill="1" applyBorder="1" applyAlignment="1">
      <alignment vertical="center"/>
    </xf>
    <xf numFmtId="3" fontId="31" fillId="0" borderId="65" xfId="0" applyNumberFormat="1" applyFont="1" applyFill="1" applyBorder="1" applyAlignment="1">
      <alignment vertical="center"/>
    </xf>
    <xf numFmtId="3" fontId="31" fillId="0" borderId="335" xfId="0" applyNumberFormat="1" applyFont="1" applyFill="1" applyBorder="1" applyAlignment="1">
      <alignment vertical="center"/>
    </xf>
    <xf numFmtId="3" fontId="31" fillId="0" borderId="66" xfId="0" applyNumberFormat="1" applyFont="1" applyFill="1" applyBorder="1" applyAlignment="1">
      <alignment vertical="center"/>
    </xf>
    <xf numFmtId="0" fontId="163" fillId="0" borderId="0" xfId="0" applyFont="1" applyFill="1"/>
    <xf numFmtId="3" fontId="163" fillId="0" borderId="0" xfId="0" applyNumberFormat="1" applyFont="1" applyFill="1"/>
    <xf numFmtId="0" fontId="158" fillId="0" borderId="336" xfId="0" applyFont="1" applyFill="1" applyBorder="1"/>
    <xf numFmtId="0" fontId="158" fillId="85" borderId="15" xfId="0" applyFont="1" applyFill="1" applyBorder="1" applyAlignment="1">
      <alignment horizontal="center"/>
    </xf>
    <xf numFmtId="0" fontId="160" fillId="0" borderId="23" xfId="0" applyFont="1" applyFill="1" applyBorder="1" applyAlignment="1">
      <alignment horizontal="center"/>
    </xf>
    <xf numFmtId="0" fontId="56" fillId="0" borderId="241" xfId="0" applyFont="1" applyFill="1" applyBorder="1" applyAlignment="1">
      <alignment horizontal="center"/>
    </xf>
    <xf numFmtId="0" fontId="161" fillId="0" borderId="276" xfId="0" applyFont="1" applyFill="1" applyBorder="1" applyAlignment="1">
      <alignment horizontal="center"/>
    </xf>
    <xf numFmtId="0" fontId="56" fillId="0" borderId="337" xfId="0" applyFont="1" applyFill="1" applyBorder="1" applyAlignment="1">
      <alignment horizontal="center"/>
    </xf>
    <xf numFmtId="0" fontId="56" fillId="0" borderId="276" xfId="0" applyFont="1" applyFill="1" applyBorder="1" applyAlignment="1">
      <alignment horizontal="center"/>
    </xf>
    <xf numFmtId="0" fontId="56" fillId="0" borderId="240" xfId="0" applyFont="1" applyFill="1" applyBorder="1" applyAlignment="1">
      <alignment horizontal="center"/>
    </xf>
    <xf numFmtId="3" fontId="56" fillId="0" borderId="240" xfId="2448" applyNumberFormat="1" applyFont="1" applyFill="1" applyBorder="1" applyAlignment="1">
      <alignment horizontal="center"/>
    </xf>
    <xf numFmtId="0" fontId="31" fillId="0" borderId="340" xfId="0" applyFont="1" applyFill="1" applyBorder="1"/>
    <xf numFmtId="0" fontId="31" fillId="0" borderId="22" xfId="0" applyFont="1" applyFill="1" applyBorder="1"/>
    <xf numFmtId="0" fontId="31" fillId="0" borderId="22" xfId="0" applyFont="1" applyFill="1" applyBorder="1" applyAlignment="1">
      <alignment horizontal="left"/>
    </xf>
    <xf numFmtId="0" fontId="31" fillId="0" borderId="25" xfId="0" applyFont="1" applyFill="1" applyBorder="1"/>
    <xf numFmtId="3" fontId="31" fillId="0" borderId="56" xfId="2448" applyNumberFormat="1" applyFont="1" applyFill="1" applyBorder="1"/>
    <xf numFmtId="3" fontId="31" fillId="0" borderId="17" xfId="2448" applyNumberFormat="1" applyFont="1" applyFill="1" applyBorder="1"/>
    <xf numFmtId="3" fontId="31" fillId="0" borderId="341" xfId="2448" applyNumberFormat="1" applyFont="1" applyFill="1" applyBorder="1"/>
    <xf numFmtId="3" fontId="31" fillId="0" borderId="19" xfId="2448" applyNumberFormat="1" applyFont="1" applyFill="1" applyBorder="1"/>
    <xf numFmtId="3" fontId="31" fillId="0" borderId="342" xfId="2448" applyNumberFormat="1" applyFont="1" applyFill="1" applyBorder="1"/>
    <xf numFmtId="3" fontId="31" fillId="0" borderId="16" xfId="2448" applyNumberFormat="1" applyFont="1" applyFill="1" applyBorder="1"/>
    <xf numFmtId="3" fontId="31" fillId="0" borderId="17" xfId="0" applyNumberFormat="1" applyFont="1" applyFill="1" applyBorder="1"/>
    <xf numFmtId="3" fontId="31" fillId="0" borderId="18" xfId="2448" applyNumberFormat="1" applyFont="1" applyFill="1" applyBorder="1"/>
    <xf numFmtId="3" fontId="31" fillId="0" borderId="44" xfId="2448" applyNumberFormat="1" applyFont="1" applyFill="1" applyBorder="1"/>
    <xf numFmtId="3" fontId="30" fillId="0" borderId="0" xfId="0" applyNumberFormat="1" applyFont="1" applyFill="1" applyBorder="1"/>
    <xf numFmtId="0" fontId="30" fillId="0" borderId="0" xfId="267" applyFont="1" applyFill="1"/>
    <xf numFmtId="3" fontId="30" fillId="0" borderId="0" xfId="267" applyNumberFormat="1" applyFont="1" applyFill="1"/>
    <xf numFmtId="0" fontId="42" fillId="0" borderId="0" xfId="267" applyFont="1" applyFill="1"/>
    <xf numFmtId="0" fontId="32" fillId="0" borderId="0" xfId="267" applyFont="1" applyFill="1"/>
    <xf numFmtId="0" fontId="165" fillId="0" borderId="0" xfId="267" applyFont="1" applyFill="1"/>
    <xf numFmtId="0" fontId="142" fillId="0" borderId="0" xfId="267" applyFont="1" applyFill="1" applyAlignment="1">
      <alignment horizontal="center"/>
    </xf>
    <xf numFmtId="0" fontId="164" fillId="0" borderId="0" xfId="0" applyFont="1" applyAlignment="1">
      <alignment horizontal="center"/>
    </xf>
    <xf numFmtId="49" fontId="42" fillId="0" borderId="0" xfId="267" applyNumberFormat="1" applyFont="1" applyFill="1"/>
    <xf numFmtId="3" fontId="42" fillId="0" borderId="0" xfId="267" applyNumberFormat="1" applyFont="1" applyFill="1"/>
    <xf numFmtId="0" fontId="42" fillId="0" borderId="31" xfId="268" applyFont="1" applyFill="1" applyBorder="1" applyAlignment="1">
      <alignment horizontal="center" vertical="center" wrapText="1"/>
    </xf>
    <xf numFmtId="0" fontId="42" fillId="0" borderId="328" xfId="268" applyFont="1" applyFill="1" applyBorder="1" applyAlignment="1">
      <alignment horizontal="center" vertical="center" wrapText="1"/>
    </xf>
    <xf numFmtId="0" fontId="42" fillId="0" borderId="344" xfId="268" applyFont="1" applyFill="1" applyBorder="1" applyAlignment="1">
      <alignment horizontal="center" vertical="center" wrapText="1"/>
    </xf>
    <xf numFmtId="4" fontId="42" fillId="0" borderId="344" xfId="268" applyNumberFormat="1" applyFont="1" applyFill="1" applyBorder="1" applyAlignment="1">
      <alignment horizontal="right" vertical="center"/>
    </xf>
    <xf numFmtId="4" fontId="42" fillId="0" borderId="345" xfId="268" applyNumberFormat="1" applyFont="1" applyFill="1" applyBorder="1" applyAlignment="1">
      <alignment horizontal="right" vertical="center"/>
    </xf>
    <xf numFmtId="0" fontId="42" fillId="0" borderId="275" xfId="268" applyFont="1" applyFill="1" applyBorder="1" applyAlignment="1">
      <alignment horizontal="center" vertical="center"/>
    </xf>
    <xf numFmtId="4" fontId="42" fillId="0" borderId="275" xfId="268" applyNumberFormat="1" applyFont="1" applyFill="1" applyBorder="1" applyAlignment="1">
      <alignment horizontal="right" vertical="center"/>
    </xf>
    <xf numFmtId="4" fontId="42" fillId="0" borderId="205" xfId="268" applyNumberFormat="1" applyFont="1" applyFill="1" applyBorder="1" applyAlignment="1">
      <alignment horizontal="right" vertical="center"/>
    </xf>
    <xf numFmtId="0" fontId="31" fillId="0" borderId="275" xfId="268" applyFont="1" applyFill="1" applyBorder="1" applyAlignment="1">
      <alignment horizontal="center" vertical="center"/>
    </xf>
    <xf numFmtId="4" fontId="31" fillId="0" borderId="275" xfId="268" applyNumberFormat="1" applyFont="1" applyFill="1" applyBorder="1" applyAlignment="1">
      <alignment horizontal="right" vertical="center"/>
    </xf>
    <xf numFmtId="4" fontId="31" fillId="0" borderId="205" xfId="268" applyNumberFormat="1" applyFont="1" applyFill="1" applyBorder="1" applyAlignment="1">
      <alignment horizontal="right" vertical="center"/>
    </xf>
    <xf numFmtId="0" fontId="42" fillId="0" borderId="275" xfId="268" applyFont="1" applyFill="1" applyBorder="1" applyAlignment="1">
      <alignment horizontal="center" vertical="center" wrapText="1"/>
    </xf>
    <xf numFmtId="0" fontId="31" fillId="0" borderId="276" xfId="268" applyFont="1" applyFill="1" applyBorder="1" applyAlignment="1">
      <alignment horizontal="center" vertical="center"/>
    </xf>
    <xf numFmtId="4" fontId="31" fillId="0" borderId="276" xfId="268" applyNumberFormat="1" applyFont="1" applyFill="1" applyBorder="1" applyAlignment="1">
      <alignment horizontal="right" vertical="center"/>
    </xf>
    <xf numFmtId="4" fontId="31" fillId="0" borderId="240" xfId="268" applyNumberFormat="1" applyFont="1" applyFill="1" applyBorder="1" applyAlignment="1">
      <alignment horizontal="right" vertical="center"/>
    </xf>
    <xf numFmtId="0" fontId="31" fillId="0" borderId="330" xfId="268" applyFont="1" applyFill="1" applyBorder="1" applyAlignment="1">
      <alignment horizontal="center" vertical="center"/>
    </xf>
    <xf numFmtId="4" fontId="31" fillId="0" borderId="330" xfId="268" applyNumberFormat="1" applyFont="1" applyFill="1" applyBorder="1" applyAlignment="1">
      <alignment horizontal="right" vertical="center"/>
    </xf>
    <xf numFmtId="4" fontId="31" fillId="0" borderId="332" xfId="268" applyNumberFormat="1" applyFont="1" applyFill="1" applyBorder="1" applyAlignment="1">
      <alignment horizontal="right" vertical="center"/>
    </xf>
    <xf numFmtId="4" fontId="42" fillId="0" borderId="344" xfId="268" applyNumberFormat="1" applyFont="1" applyFill="1" applyBorder="1" applyAlignment="1">
      <alignment horizontal="right" vertical="center" wrapText="1"/>
    </xf>
    <xf numFmtId="4" fontId="42" fillId="0" borderId="345" xfId="268" applyNumberFormat="1" applyFont="1" applyFill="1" applyBorder="1" applyAlignment="1">
      <alignment horizontal="right" vertical="center" wrapText="1"/>
    </xf>
    <xf numFmtId="4" fontId="42" fillId="0" borderId="275" xfId="268" applyNumberFormat="1" applyFont="1" applyFill="1" applyBorder="1" applyAlignment="1">
      <alignment horizontal="right" vertical="center" wrapText="1"/>
    </xf>
    <xf numFmtId="4" fontId="42" fillId="0" borderId="205" xfId="268" applyNumberFormat="1" applyFont="1" applyFill="1" applyBorder="1" applyAlignment="1">
      <alignment horizontal="right" vertical="center" wrapText="1"/>
    </xf>
    <xf numFmtId="0" fontId="42" fillId="0" borderId="310" xfId="268" applyFont="1" applyFill="1" applyBorder="1" applyAlignment="1">
      <alignment horizontal="center" vertical="center" wrapText="1"/>
    </xf>
    <xf numFmtId="4" fontId="42" fillId="0" borderId="310" xfId="268" applyNumberFormat="1" applyFont="1" applyFill="1" applyBorder="1" applyAlignment="1">
      <alignment horizontal="right" vertical="center" wrapText="1"/>
    </xf>
    <xf numFmtId="4" fontId="42" fillId="0" borderId="346" xfId="268" applyNumberFormat="1" applyFont="1" applyFill="1" applyBorder="1" applyAlignment="1">
      <alignment horizontal="right" vertical="center" wrapText="1"/>
    </xf>
    <xf numFmtId="0" fontId="42" fillId="0" borderId="276" xfId="268" applyFont="1" applyFill="1" applyBorder="1" applyAlignment="1">
      <alignment horizontal="center" vertical="center"/>
    </xf>
    <xf numFmtId="4" fontId="42" fillId="0" borderId="276" xfId="268" applyNumberFormat="1" applyFont="1" applyFill="1" applyBorder="1" applyAlignment="1">
      <alignment horizontal="right" vertical="center"/>
    </xf>
    <xf numFmtId="4" fontId="42" fillId="0" borderId="240" xfId="268" applyNumberFormat="1" applyFont="1" applyFill="1" applyBorder="1" applyAlignment="1">
      <alignment horizontal="right" vertical="center"/>
    </xf>
    <xf numFmtId="0" fontId="27" fillId="0" borderId="0" xfId="2450" applyFont="1" applyFill="1" applyAlignment="1"/>
    <xf numFmtId="3" fontId="27" fillId="0" borderId="0" xfId="2450" applyNumberFormat="1" applyFont="1" applyFill="1" applyAlignment="1"/>
    <xf numFmtId="0" fontId="30" fillId="0" borderId="0" xfId="0" applyFont="1" applyFill="1" applyBorder="1"/>
    <xf numFmtId="0" fontId="32" fillId="0" borderId="0" xfId="0" applyFont="1" applyFill="1" applyBorder="1"/>
    <xf numFmtId="0" fontId="165" fillId="0" borderId="0" xfId="0" applyFont="1" applyFill="1" applyBorder="1"/>
    <xf numFmtId="0" fontId="158" fillId="0" borderId="334" xfId="0" applyFont="1" applyFill="1" applyBorder="1" applyAlignment="1">
      <alignment horizontal="center"/>
    </xf>
    <xf numFmtId="0" fontId="56" fillId="0" borderId="349" xfId="0" applyFont="1" applyFill="1" applyBorder="1" applyAlignment="1">
      <alignment horizontal="center"/>
    </xf>
    <xf numFmtId="3" fontId="31" fillId="85" borderId="15" xfId="0" applyNumberFormat="1" applyFont="1" applyFill="1" applyBorder="1"/>
    <xf numFmtId="3" fontId="31" fillId="85" borderId="323" xfId="2448" applyNumberFormat="1" applyFont="1" applyFill="1" applyBorder="1"/>
    <xf numFmtId="3" fontId="31" fillId="85" borderId="328" xfId="2448" applyNumberFormat="1" applyFont="1" applyFill="1" applyBorder="1"/>
    <xf numFmtId="0" fontId="30" fillId="0" borderId="19" xfId="0" applyFont="1" applyFill="1" applyBorder="1"/>
    <xf numFmtId="3" fontId="169" fillId="0" borderId="66" xfId="0" applyNumberFormat="1" applyFont="1" applyFill="1" applyBorder="1" applyAlignment="1">
      <alignment vertical="center"/>
    </xf>
    <xf numFmtId="3" fontId="169" fillId="85" borderId="66" xfId="2448" applyNumberFormat="1" applyFont="1" applyFill="1" applyBorder="1" applyAlignment="1">
      <alignment horizontal="right" vertical="center"/>
    </xf>
    <xf numFmtId="3" fontId="170" fillId="0" borderId="0" xfId="0" applyNumberFormat="1" applyFont="1" applyFill="1" applyBorder="1"/>
    <xf numFmtId="3" fontId="163" fillId="0" borderId="0" xfId="0" applyNumberFormat="1" applyFont="1" applyFill="1" applyBorder="1"/>
    <xf numFmtId="0" fontId="163" fillId="0" borderId="0" xfId="0" applyFont="1" applyFill="1" applyBorder="1"/>
    <xf numFmtId="3" fontId="172" fillId="0" borderId="0" xfId="2442" applyNumberFormat="1" applyFont="1" applyFill="1" applyAlignment="1">
      <alignment horizontal="right"/>
    </xf>
    <xf numFmtId="49" fontId="32" fillId="86" borderId="67" xfId="2442" applyNumberFormat="1" applyFont="1" applyFill="1" applyBorder="1" applyAlignment="1">
      <alignment vertical="center"/>
    </xf>
    <xf numFmtId="3" fontId="172" fillId="86" borderId="0" xfId="2442" applyNumberFormat="1" applyFont="1" applyFill="1" applyAlignment="1">
      <alignment horizontal="right"/>
    </xf>
    <xf numFmtId="49" fontId="32" fillId="86" borderId="70" xfId="2442" applyNumberFormat="1" applyFont="1" applyFill="1" applyBorder="1" applyAlignment="1">
      <alignment vertical="center"/>
    </xf>
    <xf numFmtId="1" fontId="32" fillId="86" borderId="71" xfId="2442" applyNumberFormat="1" applyFont="1" applyFill="1" applyBorder="1" applyAlignment="1">
      <alignment vertical="center"/>
    </xf>
    <xf numFmtId="1" fontId="32" fillId="86" borderId="72" xfId="2442" applyNumberFormat="1" applyFont="1" applyFill="1" applyBorder="1" applyAlignment="1">
      <alignment vertical="center"/>
    </xf>
    <xf numFmtId="173" fontId="32" fillId="86" borderId="233" xfId="2442" applyNumberFormat="1" applyFont="1" applyFill="1" applyBorder="1" applyAlignment="1">
      <alignment horizontal="center" vertical="center" wrapText="1"/>
    </xf>
    <xf numFmtId="49" fontId="32" fillId="86" borderId="34" xfId="2442" applyNumberFormat="1" applyFont="1" applyFill="1" applyBorder="1"/>
    <xf numFmtId="173" fontId="32" fillId="86" borderId="41" xfId="2442" applyNumberFormat="1" applyFont="1" applyFill="1" applyBorder="1" applyAlignment="1">
      <alignment horizontal="center" vertical="center" wrapText="1"/>
    </xf>
    <xf numFmtId="49" fontId="32" fillId="86" borderId="67" xfId="2442" applyNumberFormat="1" applyFont="1" applyFill="1" applyBorder="1"/>
    <xf numFmtId="49" fontId="35" fillId="86" borderId="23" xfId="1402" applyNumberFormat="1" applyFont="1" applyFill="1" applyBorder="1" applyAlignment="1">
      <alignment vertical="center" wrapText="1"/>
    </xf>
    <xf numFmtId="3" fontId="35" fillId="86" borderId="23" xfId="1405" applyNumberFormat="1" applyFont="1" applyFill="1" applyBorder="1" applyAlignment="1" applyProtection="1">
      <alignment horizontal="right" vertical="center" indent="1"/>
    </xf>
    <xf numFmtId="167" fontId="35" fillId="86" borderId="23" xfId="1405" applyNumberFormat="1" applyFont="1" applyFill="1" applyBorder="1" applyAlignment="1" applyProtection="1">
      <alignment horizontal="right" vertical="center" indent="1"/>
    </xf>
    <xf numFmtId="49" fontId="35" fillId="86" borderId="106" xfId="1402" applyNumberFormat="1" applyFont="1" applyFill="1" applyBorder="1" applyAlignment="1">
      <alignment vertical="center" wrapText="1"/>
    </xf>
    <xf numFmtId="3" fontId="35" fillId="86" borderId="106" xfId="1402" applyNumberFormat="1" applyFont="1" applyFill="1" applyBorder="1" applyAlignment="1">
      <alignment horizontal="right" vertical="center" wrapText="1" indent="1"/>
    </xf>
    <xf numFmtId="167" fontId="35" fillId="86" borderId="106" xfId="1402" applyNumberFormat="1" applyFont="1" applyFill="1" applyBorder="1" applyAlignment="1">
      <alignment horizontal="right" vertical="center" wrapText="1" indent="1"/>
    </xf>
    <xf numFmtId="3" fontId="35" fillId="86" borderId="106" xfId="1405" applyNumberFormat="1" applyFont="1" applyFill="1" applyBorder="1" applyAlignment="1" applyProtection="1">
      <alignment horizontal="right" vertical="center" indent="1"/>
    </xf>
    <xf numFmtId="167" fontId="35" fillId="86" borderId="106" xfId="1405" applyNumberFormat="1" applyFont="1" applyFill="1" applyBorder="1" applyAlignment="1" applyProtection="1">
      <alignment horizontal="right" vertical="center" indent="1"/>
    </xf>
    <xf numFmtId="49" fontId="35" fillId="86" borderId="242" xfId="1402" applyNumberFormat="1" applyFont="1" applyFill="1" applyBorder="1" applyAlignment="1">
      <alignment vertical="center" wrapText="1"/>
    </xf>
    <xf numFmtId="3" fontId="35" fillId="86" borderId="242" xfId="1402" applyNumberFormat="1" applyFont="1" applyFill="1" applyBorder="1" applyAlignment="1">
      <alignment horizontal="right" vertical="center" indent="1"/>
    </xf>
    <xf numFmtId="167" fontId="35" fillId="86" borderId="242" xfId="1402" applyNumberFormat="1" applyFont="1" applyFill="1" applyBorder="1" applyAlignment="1">
      <alignment horizontal="right" vertical="center" indent="1"/>
    </xf>
    <xf numFmtId="49" fontId="20" fillId="86" borderId="23" xfId="1402" applyNumberFormat="1" applyFont="1" applyFill="1" applyBorder="1" applyAlignment="1">
      <alignment vertical="center" wrapText="1"/>
    </xf>
    <xf numFmtId="3" fontId="20" fillId="86" borderId="23" xfId="1405" applyNumberFormat="1" applyFont="1" applyFill="1" applyBorder="1" applyAlignment="1" applyProtection="1">
      <alignment horizontal="right" vertical="center" indent="1"/>
    </xf>
    <xf numFmtId="167" fontId="20" fillId="86" borderId="23" xfId="1405" applyNumberFormat="1" applyFont="1" applyFill="1" applyBorder="1" applyAlignment="1" applyProtection="1">
      <alignment horizontal="right" vertical="center" indent="1"/>
    </xf>
    <xf numFmtId="49" fontId="20" fillId="86" borderId="23" xfId="1403" applyNumberFormat="1" applyFont="1" applyFill="1" applyBorder="1" applyAlignment="1">
      <alignment vertical="center" wrapText="1"/>
    </xf>
    <xf numFmtId="49" fontId="20" fillId="86" borderId="23" xfId="1402" applyNumberFormat="1" applyFont="1" applyFill="1" applyBorder="1" applyAlignment="1">
      <alignment horizontal="left" vertical="center" wrapText="1"/>
    </xf>
    <xf numFmtId="49" fontId="22" fillId="86" borderId="242" xfId="1402" applyNumberFormat="1" applyFont="1" applyFill="1" applyBorder="1" applyAlignment="1">
      <alignment vertical="center" wrapText="1"/>
    </xf>
    <xf numFmtId="3" fontId="35" fillId="86" borderId="242" xfId="1405" applyNumberFormat="1" applyFont="1" applyFill="1" applyBorder="1" applyAlignment="1" applyProtection="1">
      <alignment horizontal="right" vertical="center" indent="1"/>
    </xf>
    <xf numFmtId="167" fontId="35" fillId="86" borderId="242" xfId="1405" applyNumberFormat="1" applyFont="1" applyFill="1" applyBorder="1" applyAlignment="1" applyProtection="1">
      <alignment horizontal="right" vertical="center" indent="1"/>
    </xf>
    <xf numFmtId="49" fontId="22" fillId="86" borderId="106" xfId="1402" applyNumberFormat="1" applyFont="1" applyFill="1" applyBorder="1" applyAlignment="1">
      <alignment vertical="center" wrapText="1"/>
    </xf>
    <xf numFmtId="49" fontId="22" fillId="86" borderId="42" xfId="1402" applyNumberFormat="1" applyFont="1" applyFill="1" applyBorder="1" applyAlignment="1">
      <alignment vertical="center" wrapText="1"/>
    </xf>
    <xf numFmtId="3" fontId="35" fillId="86" borderId="42" xfId="1405" applyNumberFormat="1" applyFont="1" applyFill="1" applyBorder="1" applyAlignment="1" applyProtection="1">
      <alignment horizontal="right" vertical="center" indent="1"/>
    </xf>
    <xf numFmtId="167" fontId="35" fillId="86" borderId="42" xfId="1405" applyNumberFormat="1" applyFont="1" applyFill="1" applyBorder="1" applyAlignment="1" applyProtection="1">
      <alignment horizontal="right" vertical="center" indent="1"/>
    </xf>
    <xf numFmtId="49" fontId="22" fillId="86" borderId="23" xfId="1402" applyNumberFormat="1" applyFont="1" applyFill="1" applyBorder="1" applyAlignment="1">
      <alignment vertical="center" wrapText="1"/>
    </xf>
    <xf numFmtId="3" fontId="35" fillId="86" borderId="23" xfId="1402" applyNumberFormat="1" applyFont="1" applyFill="1" applyBorder="1" applyAlignment="1">
      <alignment horizontal="right" vertical="center" indent="1"/>
    </xf>
    <xf numFmtId="167" fontId="35" fillId="86" borderId="23" xfId="1402" applyNumberFormat="1" applyFont="1" applyFill="1" applyBorder="1" applyAlignment="1">
      <alignment horizontal="right" vertical="center" indent="1"/>
    </xf>
    <xf numFmtId="49" fontId="20" fillId="86" borderId="42" xfId="1402" applyNumberFormat="1" applyFont="1" applyFill="1" applyBorder="1" applyAlignment="1">
      <alignment vertical="center" wrapText="1"/>
    </xf>
    <xf numFmtId="3" fontId="20" fillId="86" borderId="42" xfId="1405" applyNumberFormat="1" applyFont="1" applyFill="1" applyBorder="1" applyAlignment="1" applyProtection="1">
      <alignment horizontal="right" vertical="center" indent="1"/>
    </xf>
    <xf numFmtId="167" fontId="20" fillId="86" borderId="42" xfId="1405" applyNumberFormat="1" applyFont="1" applyFill="1" applyBorder="1" applyAlignment="1" applyProtection="1">
      <alignment horizontal="right" vertical="center" indent="1"/>
    </xf>
    <xf numFmtId="164" fontId="20" fillId="86" borderId="23" xfId="1402" applyFont="1" applyFill="1" applyBorder="1" applyAlignment="1">
      <alignment vertical="center" wrapText="1"/>
    </xf>
    <xf numFmtId="164" fontId="20" fillId="86" borderId="44" xfId="1402" applyFont="1" applyFill="1" applyBorder="1" applyAlignment="1">
      <alignment horizontal="left" vertical="center" wrapText="1"/>
    </xf>
    <xf numFmtId="49" fontId="20" fillId="86" borderId="23" xfId="1402" applyNumberFormat="1" applyFont="1" applyFill="1" applyBorder="1" applyAlignment="1">
      <alignment wrapText="1"/>
    </xf>
    <xf numFmtId="3" fontId="20" fillId="86" borderId="23" xfId="1402" applyNumberFormat="1" applyFont="1" applyFill="1" applyBorder="1" applyAlignment="1">
      <alignment horizontal="right" vertical="center" indent="1"/>
    </xf>
    <xf numFmtId="167" fontId="20" fillId="86" borderId="23" xfId="1402" applyNumberFormat="1" applyFont="1" applyFill="1" applyBorder="1" applyAlignment="1">
      <alignment horizontal="right" vertical="center" indent="1"/>
    </xf>
    <xf numFmtId="49" fontId="20" fillId="86" borderId="42" xfId="2442" applyNumberFormat="1" applyFont="1" applyFill="1" applyBorder="1" applyAlignment="1">
      <alignment vertical="center" wrapText="1"/>
    </xf>
    <xf numFmtId="164" fontId="35" fillId="86" borderId="106" xfId="1402" applyFont="1" applyFill="1" applyBorder="1" applyAlignment="1">
      <alignment horizontal="left" vertical="center" wrapText="1"/>
    </xf>
    <xf numFmtId="164" fontId="25" fillId="86" borderId="0" xfId="1402" applyFont="1" applyFill="1" applyAlignment="1">
      <alignment vertical="center"/>
    </xf>
    <xf numFmtId="0" fontId="21" fillId="86" borderId="0" xfId="1403" applyFont="1" applyFill="1" applyAlignment="1">
      <alignment vertical="center"/>
    </xf>
    <xf numFmtId="4" fontId="42" fillId="0" borderId="323" xfId="268" applyNumberFormat="1" applyFont="1" applyFill="1" applyBorder="1" applyAlignment="1">
      <alignment horizontal="right" vertical="center"/>
    </xf>
    <xf numFmtId="0" fontId="146" fillId="0" borderId="90" xfId="42" applyFont="1" applyFill="1" applyBorder="1" applyAlignment="1">
      <alignment vertical="center" wrapText="1"/>
    </xf>
    <xf numFmtId="0" fontId="146" fillId="0" borderId="91" xfId="42" applyFont="1" applyFill="1" applyBorder="1" applyAlignment="1">
      <alignment vertical="center" wrapText="1"/>
    </xf>
    <xf numFmtId="0" fontId="146" fillId="0" borderId="112" xfId="42" applyFont="1" applyFill="1" applyBorder="1" applyAlignment="1">
      <alignment vertical="center" wrapText="1"/>
    </xf>
    <xf numFmtId="187" fontId="146" fillId="0" borderId="188" xfId="42" applyNumberFormat="1" applyFont="1" applyFill="1" applyBorder="1" applyAlignment="1">
      <alignment horizontal="right" wrapText="1" indent="1"/>
    </xf>
    <xf numFmtId="187" fontId="146" fillId="0" borderId="112" xfId="42" applyNumberFormat="1" applyFont="1" applyFill="1" applyBorder="1" applyAlignment="1">
      <alignment horizontal="right" wrapText="1" indent="1"/>
    </xf>
    <xf numFmtId="0" fontId="146" fillId="0" borderId="112" xfId="42" applyFont="1" applyFill="1" applyBorder="1" applyAlignment="1">
      <alignment horizontal="right" wrapText="1" indent="1"/>
    </xf>
    <xf numFmtId="187" fontId="41" fillId="0" borderId="295" xfId="42" applyNumberFormat="1" applyFont="1" applyFill="1" applyBorder="1" applyAlignment="1">
      <alignment horizontal="right" wrapText="1" indent="1"/>
    </xf>
    <xf numFmtId="187" fontId="146" fillId="0" borderId="296" xfId="42" applyNumberFormat="1" applyFont="1" applyFill="1" applyBorder="1" applyAlignment="1">
      <alignment horizontal="right" wrapText="1" indent="1"/>
    </xf>
    <xf numFmtId="187" fontId="41" fillId="0" borderId="297" xfId="42" applyNumberFormat="1" applyFont="1" applyFill="1" applyBorder="1" applyAlignment="1">
      <alignment horizontal="right" wrapText="1" indent="1"/>
    </xf>
    <xf numFmtId="0" fontId="146" fillId="0" borderId="188" xfId="42" applyFont="1" applyFill="1" applyBorder="1" applyAlignment="1">
      <alignment horizontal="right" wrapText="1" indent="1"/>
    </xf>
    <xf numFmtId="187" fontId="82" fillId="0" borderId="112" xfId="42" applyNumberFormat="1" applyFont="1" applyFill="1" applyBorder="1" applyAlignment="1">
      <alignment horizontal="right" wrapText="1" indent="1"/>
    </xf>
    <xf numFmtId="187" fontId="146" fillId="0" borderId="237" xfId="74" applyNumberFormat="1" applyFont="1" applyFill="1" applyBorder="1" applyAlignment="1">
      <alignment horizontal="right" indent="1"/>
    </xf>
    <xf numFmtId="3" fontId="146" fillId="0" borderId="307" xfId="0" applyNumberFormat="1" applyFont="1" applyFill="1" applyBorder="1" applyAlignment="1">
      <alignment horizontal="left" indent="1"/>
    </xf>
    <xf numFmtId="0" fontId="145" fillId="0" borderId="0" xfId="42" applyFont="1" applyFill="1"/>
    <xf numFmtId="0" fontId="145" fillId="0" borderId="350" xfId="42" applyFont="1" applyFill="1" applyBorder="1"/>
    <xf numFmtId="0" fontId="145" fillId="0" borderId="0" xfId="42" applyFont="1" applyFill="1" applyAlignment="1">
      <alignment wrapText="1"/>
    </xf>
    <xf numFmtId="0" fontId="145" fillId="0" borderId="0" xfId="42" applyFont="1" applyFill="1" applyBorder="1"/>
    <xf numFmtId="0" fontId="81" fillId="0" borderId="0" xfId="0" applyFont="1" applyFill="1" applyAlignment="1">
      <alignment horizontal="center"/>
    </xf>
    <xf numFmtId="0" fontId="81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166" fontId="21" fillId="0" borderId="0" xfId="0" applyNumberFormat="1" applyFont="1" applyFill="1" applyAlignment="1">
      <alignment horizontal="right"/>
    </xf>
    <xf numFmtId="49" fontId="22" fillId="0" borderId="0" xfId="0" applyNumberFormat="1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center"/>
    </xf>
    <xf numFmtId="168" fontId="21" fillId="0" borderId="0" xfId="0" applyNumberFormat="1" applyFont="1" applyFill="1" applyAlignment="1">
      <alignment horizontal="right"/>
    </xf>
    <xf numFmtId="49" fontId="21" fillId="0" borderId="0" xfId="0" applyNumberFormat="1" applyFont="1" applyFill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49" fontId="22" fillId="0" borderId="0" xfId="24" applyNumberFormat="1" applyFont="1" applyAlignment="1">
      <alignment horizontal="center" vertical="center"/>
    </xf>
    <xf numFmtId="0" fontId="41" fillId="0" borderId="243" xfId="245" applyFont="1" applyFill="1" applyBorder="1" applyAlignment="1">
      <alignment horizontal="left" vertical="center" wrapText="1"/>
    </xf>
    <xf numFmtId="0" fontId="41" fillId="0" borderId="244" xfId="245" applyFont="1" applyFill="1" applyBorder="1" applyAlignment="1">
      <alignment horizontal="left" vertical="center" wrapText="1"/>
    </xf>
    <xf numFmtId="0" fontId="41" fillId="0" borderId="113" xfId="42" applyFont="1" applyFill="1" applyBorder="1" applyAlignment="1">
      <alignment wrapText="1"/>
    </xf>
    <xf numFmtId="0" fontId="41" fillId="0" borderId="262" xfId="42" applyFont="1" applyFill="1" applyBorder="1" applyAlignment="1">
      <alignment wrapText="1"/>
    </xf>
    <xf numFmtId="0" fontId="153" fillId="0" borderId="268" xfId="2439" applyFont="1" applyFill="1" applyBorder="1" applyAlignment="1">
      <alignment wrapText="1"/>
    </xf>
    <xf numFmtId="0" fontId="153" fillId="0" borderId="269" xfId="2439" applyFont="1" applyFill="1" applyBorder="1" applyAlignment="1">
      <alignment wrapText="1"/>
    </xf>
    <xf numFmtId="0" fontId="153" fillId="0" borderId="268" xfId="245" applyFont="1" applyFill="1" applyBorder="1" applyAlignment="1">
      <alignment horizontal="left" vertical="center" wrapText="1"/>
    </xf>
    <xf numFmtId="0" fontId="153" fillId="0" borderId="355" xfId="245" applyFont="1" applyFill="1" applyBorder="1" applyAlignment="1">
      <alignment horizontal="left" vertical="center" wrapText="1"/>
    </xf>
    <xf numFmtId="0" fontId="146" fillId="0" borderId="305" xfId="42" applyFont="1" applyFill="1" applyBorder="1" applyAlignment="1">
      <alignment horizontal="left" vertical="center" wrapText="1"/>
    </xf>
    <xf numFmtId="0" fontId="146" fillId="0" borderId="91" xfId="42" applyFont="1" applyFill="1" applyBorder="1" applyAlignment="1">
      <alignment horizontal="left" vertical="center" wrapText="1"/>
    </xf>
    <xf numFmtId="0" fontId="146" fillId="0" borderId="112" xfId="42" applyFont="1" applyFill="1" applyBorder="1" applyAlignment="1">
      <alignment horizontal="left" vertical="center" wrapText="1"/>
    </xf>
    <xf numFmtId="0" fontId="139" fillId="0" borderId="90" xfId="0" applyFont="1" applyFill="1" applyBorder="1" applyAlignment="1">
      <alignment horizontal="left" vertical="center" wrapText="1"/>
    </xf>
    <xf numFmtId="0" fontId="139" fillId="0" borderId="91" xfId="0" applyFont="1" applyFill="1" applyBorder="1" applyAlignment="1">
      <alignment horizontal="left" vertical="center" wrapText="1"/>
    </xf>
    <xf numFmtId="0" fontId="139" fillId="0" borderId="112" xfId="0" applyFont="1" applyFill="1" applyBorder="1" applyAlignment="1">
      <alignment horizontal="left" vertical="center" wrapText="1"/>
    </xf>
    <xf numFmtId="0" fontId="146" fillId="0" borderId="90" xfId="42" applyFont="1" applyFill="1" applyBorder="1" applyAlignment="1">
      <alignment vertical="center" wrapText="1"/>
    </xf>
    <xf numFmtId="0" fontId="146" fillId="0" borderId="91" xfId="42" applyFont="1" applyFill="1" applyBorder="1" applyAlignment="1">
      <alignment vertical="center" wrapText="1"/>
    </xf>
    <xf numFmtId="0" fontId="146" fillId="0" borderId="112" xfId="42" applyFont="1" applyFill="1" applyBorder="1" applyAlignment="1">
      <alignment vertical="center" wrapText="1"/>
    </xf>
    <xf numFmtId="0" fontId="146" fillId="0" borderId="298" xfId="42" applyFont="1" applyFill="1" applyBorder="1" applyAlignment="1">
      <alignment wrapText="1"/>
    </xf>
    <xf numFmtId="0" fontId="146" fillId="0" borderId="356" xfId="42" applyFont="1" applyFill="1" applyBorder="1" applyAlignment="1">
      <alignment wrapText="1"/>
    </xf>
    <xf numFmtId="0" fontId="41" fillId="0" borderId="353" xfId="74" applyFont="1" applyFill="1" applyBorder="1" applyAlignment="1">
      <alignment wrapText="1"/>
    </xf>
    <xf numFmtId="0" fontId="41" fillId="0" borderId="354" xfId="74" applyFont="1" applyFill="1" applyBorder="1" applyAlignment="1">
      <alignment wrapText="1"/>
    </xf>
    <xf numFmtId="0" fontId="41" fillId="0" borderId="351" xfId="42" applyFont="1" applyFill="1" applyBorder="1" applyAlignment="1">
      <alignment wrapText="1"/>
    </xf>
    <xf numFmtId="0" fontId="41" fillId="0" borderId="352" xfId="42" applyFont="1" applyFill="1" applyBorder="1" applyAlignment="1">
      <alignment wrapText="1"/>
    </xf>
    <xf numFmtId="0" fontId="146" fillId="0" borderId="90" xfId="42" applyFont="1" applyFill="1" applyBorder="1" applyAlignment="1">
      <alignment horizontal="left" vertical="center" wrapText="1"/>
    </xf>
    <xf numFmtId="0" fontId="41" fillId="0" borderId="287" xfId="0" applyFont="1" applyFill="1" applyBorder="1" applyAlignment="1">
      <alignment horizontal="left"/>
    </xf>
    <xf numFmtId="0" fontId="41" fillId="0" borderId="270" xfId="0" applyFont="1" applyFill="1" applyBorder="1" applyAlignment="1">
      <alignment horizontal="left"/>
    </xf>
    <xf numFmtId="0" fontId="41" fillId="0" borderId="285" xfId="0" applyFont="1" applyFill="1" applyBorder="1" applyAlignment="1">
      <alignment horizontal="left"/>
    </xf>
    <xf numFmtId="0" fontId="146" fillId="0" borderId="357" xfId="0" applyFont="1" applyFill="1" applyBorder="1" applyAlignment="1">
      <alignment horizontal="left" vertical="center"/>
    </xf>
    <xf numFmtId="0" fontId="146" fillId="0" borderId="358" xfId="0" applyFont="1" applyFill="1" applyBorder="1" applyAlignment="1">
      <alignment horizontal="left" vertical="center"/>
    </xf>
    <xf numFmtId="187" fontId="146" fillId="0" borderId="266" xfId="74" applyNumberFormat="1" applyFont="1" applyFill="1" applyBorder="1" applyAlignment="1">
      <alignment horizontal="left" indent="1"/>
    </xf>
    <xf numFmtId="187" fontId="146" fillId="0" borderId="267" xfId="74" applyNumberFormat="1" applyFont="1" applyFill="1" applyBorder="1" applyAlignment="1">
      <alignment horizontal="left" indent="1"/>
    </xf>
    <xf numFmtId="187" fontId="146" fillId="0" borderId="286" xfId="74" applyNumberFormat="1" applyFont="1" applyFill="1" applyBorder="1" applyAlignment="1">
      <alignment horizontal="left" indent="1"/>
    </xf>
    <xf numFmtId="0" fontId="153" fillId="0" borderId="201" xfId="245" applyFont="1" applyFill="1" applyBorder="1" applyAlignment="1">
      <alignment horizontal="left" vertical="center" wrapText="1"/>
    </xf>
    <xf numFmtId="0" fontId="153" fillId="0" borderId="238" xfId="245" applyFont="1" applyFill="1" applyBorder="1" applyAlignment="1">
      <alignment horizontal="left" vertical="center" wrapText="1"/>
    </xf>
    <xf numFmtId="0" fontId="146" fillId="0" borderId="201" xfId="245" applyFont="1" applyFill="1" applyBorder="1" applyAlignment="1">
      <alignment horizontal="left" vertical="center" wrapText="1"/>
    </xf>
    <xf numFmtId="0" fontId="146" fillId="0" borderId="238" xfId="245" applyFont="1" applyFill="1" applyBorder="1" applyAlignment="1">
      <alignment horizontal="left" vertical="center" wrapText="1"/>
    </xf>
    <xf numFmtId="0" fontId="146" fillId="0" borderId="271" xfId="245" applyFont="1" applyFill="1" applyBorder="1" applyAlignment="1">
      <alignment horizontal="left" vertical="center" wrapText="1"/>
    </xf>
    <xf numFmtId="0" fontId="146" fillId="0" borderId="272" xfId="245" applyFont="1" applyFill="1" applyBorder="1" applyAlignment="1">
      <alignment horizontal="left" vertical="center" wrapText="1"/>
    </xf>
    <xf numFmtId="0" fontId="31" fillId="0" borderId="0" xfId="427" applyFont="1" applyFill="1" applyAlignment="1">
      <alignment horizontal="center" vertical="center" wrapText="1"/>
    </xf>
    <xf numFmtId="0" fontId="139" fillId="0" borderId="111" xfId="2439" applyFont="1" applyFill="1" applyBorder="1" applyAlignment="1">
      <alignment horizontal="right" wrapText="1"/>
    </xf>
    <xf numFmtId="0" fontId="154" fillId="0" borderId="289" xfId="74" applyFont="1" applyFill="1" applyBorder="1" applyAlignment="1">
      <alignment wrapText="1"/>
    </xf>
    <xf numFmtId="0" fontId="154" fillId="0" borderId="318" xfId="74" applyFont="1" applyFill="1" applyBorder="1" applyAlignment="1">
      <alignment wrapText="1"/>
    </xf>
    <xf numFmtId="0" fontId="140" fillId="0" borderId="260" xfId="390" applyFont="1" applyFill="1" applyBorder="1" applyAlignment="1">
      <alignment horizontal="left" wrapText="1"/>
    </xf>
    <xf numFmtId="0" fontId="140" fillId="0" borderId="274" xfId="390" applyFont="1" applyFill="1" applyBorder="1" applyAlignment="1">
      <alignment horizontal="left" wrapText="1"/>
    </xf>
    <xf numFmtId="0" fontId="140" fillId="0" borderId="253" xfId="390" applyFont="1" applyFill="1" applyBorder="1" applyAlignment="1">
      <alignment horizontal="left" wrapText="1"/>
    </xf>
    <xf numFmtId="0" fontId="140" fillId="0" borderId="288" xfId="390" applyFont="1" applyFill="1" applyBorder="1" applyAlignment="1">
      <alignment horizontal="left" wrapText="1"/>
    </xf>
    <xf numFmtId="0" fontId="141" fillId="0" borderId="92" xfId="74" applyFont="1" applyFill="1" applyBorder="1" applyAlignment="1">
      <alignment wrapText="1"/>
    </xf>
    <xf numFmtId="0" fontId="141" fillId="0" borderId="273" xfId="74" applyFont="1" applyFill="1" applyBorder="1" applyAlignment="1">
      <alignment wrapText="1"/>
    </xf>
    <xf numFmtId="0" fontId="140" fillId="0" borderId="253" xfId="0" applyFont="1" applyFill="1" applyBorder="1" applyAlignment="1">
      <alignment horizontal="left" vertical="center" wrapText="1"/>
    </xf>
    <xf numFmtId="0" fontId="140" fillId="0" borderId="288" xfId="0" applyFont="1" applyFill="1" applyBorder="1" applyAlignment="1">
      <alignment horizontal="left" vertical="center" wrapText="1"/>
    </xf>
    <xf numFmtId="0" fontId="141" fillId="0" borderId="291" xfId="0" applyFont="1" applyFill="1" applyBorder="1" applyAlignment="1">
      <alignment wrapText="1"/>
    </xf>
    <xf numFmtId="0" fontId="141" fillId="0" borderId="286" xfId="0" applyFont="1" applyFill="1" applyBorder="1" applyAlignment="1">
      <alignment wrapText="1"/>
    </xf>
    <xf numFmtId="0" fontId="141" fillId="0" borderId="113" xfId="0" applyFont="1" applyFill="1" applyBorder="1" applyAlignment="1">
      <alignment wrapText="1"/>
    </xf>
    <xf numFmtId="0" fontId="141" fillId="0" borderId="262" xfId="0" applyFont="1" applyFill="1" applyBorder="1" applyAlignment="1">
      <alignment wrapText="1"/>
    </xf>
    <xf numFmtId="0" fontId="155" fillId="0" borderId="315" xfId="0" applyFont="1" applyFill="1" applyBorder="1" applyAlignment="1">
      <alignment horizontal="left" wrapText="1"/>
    </xf>
    <xf numFmtId="0" fontId="155" fillId="0" borderId="316" xfId="0" applyFont="1" applyFill="1" applyBorder="1" applyAlignment="1">
      <alignment horizontal="left" wrapText="1"/>
    </xf>
    <xf numFmtId="0" fontId="155" fillId="0" borderId="113" xfId="0" applyFont="1" applyFill="1" applyBorder="1" applyAlignment="1">
      <alignment wrapText="1"/>
    </xf>
    <xf numFmtId="0" fontId="155" fillId="0" borderId="262" xfId="0" applyFont="1" applyFill="1" applyBorder="1" applyAlignment="1">
      <alignment wrapText="1"/>
    </xf>
    <xf numFmtId="0" fontId="155" fillId="0" borderId="90" xfId="74" applyFont="1" applyBorder="1" applyAlignment="1">
      <alignment horizontal="center" vertical="center" wrapText="1"/>
    </xf>
    <xf numFmtId="0" fontId="155" fillId="0" borderId="87" xfId="74" applyFont="1" applyBorder="1" applyAlignment="1">
      <alignment horizontal="center" vertical="center" wrapText="1"/>
    </xf>
    <xf numFmtId="0" fontId="155" fillId="0" borderId="90" xfId="2439" applyFont="1" applyBorder="1" applyAlignment="1">
      <alignment horizontal="center" vertical="center" wrapText="1"/>
    </xf>
    <xf numFmtId="0" fontId="155" fillId="0" borderId="87" xfId="2439" applyFont="1" applyBorder="1" applyAlignment="1">
      <alignment horizontal="center" vertical="center" wrapText="1"/>
    </xf>
    <xf numFmtId="0" fontId="31" fillId="0" borderId="0" xfId="426" applyFont="1" applyFill="1" applyBorder="1" applyAlignment="1">
      <alignment horizontal="center" vertical="top" wrapText="1"/>
    </xf>
    <xf numFmtId="0" fontId="155" fillId="0" borderId="90" xfId="390" applyFont="1" applyFill="1" applyBorder="1" applyAlignment="1">
      <alignment horizontal="center" vertical="center" wrapText="1"/>
    </xf>
    <xf numFmtId="0" fontId="155" fillId="0" borderId="87" xfId="390" applyFont="1" applyFill="1" applyBorder="1" applyAlignment="1">
      <alignment horizontal="center" vertical="center" wrapText="1"/>
    </xf>
    <xf numFmtId="49" fontId="22" fillId="0" borderId="0" xfId="1402" applyNumberFormat="1" applyFont="1" applyFill="1" applyAlignment="1">
      <alignment horizontal="center" vertical="center"/>
    </xf>
    <xf numFmtId="49" fontId="35" fillId="86" borderId="37" xfId="1402" applyNumberFormat="1" applyFont="1" applyFill="1" applyBorder="1" applyAlignment="1">
      <alignment horizontal="center" vertical="center" wrapText="1"/>
    </xf>
    <xf numFmtId="49" fontId="35" fillId="86" borderId="26" xfId="1402" applyNumberFormat="1" applyFont="1" applyFill="1" applyBorder="1" applyAlignment="1">
      <alignment horizontal="center" vertical="center" wrapText="1"/>
    </xf>
    <xf numFmtId="49" fontId="35" fillId="86" borderId="37" xfId="1402" applyNumberFormat="1" applyFont="1" applyFill="1" applyBorder="1" applyAlignment="1">
      <alignment horizontal="center" vertical="center"/>
    </xf>
    <xf numFmtId="49" fontId="35" fillId="86" borderId="26" xfId="1402" applyNumberFormat="1" applyFont="1" applyFill="1" applyBorder="1" applyAlignment="1">
      <alignment horizontal="center" vertical="center"/>
    </xf>
    <xf numFmtId="0" fontId="157" fillId="0" borderId="0" xfId="0" applyFont="1" applyFill="1" applyAlignment="1">
      <alignment horizontal="center" vertical="center" wrapText="1"/>
    </xf>
    <xf numFmtId="0" fontId="31" fillId="0" borderId="43" xfId="0" applyFont="1" applyFill="1" applyBorder="1" applyAlignment="1">
      <alignment horizontal="center"/>
    </xf>
    <xf numFmtId="0" fontId="31" fillId="0" borderId="62" xfId="0" applyFont="1" applyFill="1" applyBorder="1" applyAlignment="1">
      <alignment horizontal="center" wrapText="1"/>
    </xf>
    <xf numFmtId="0" fontId="31" fillId="0" borderId="43" xfId="0" applyFont="1" applyFill="1" applyBorder="1" applyAlignment="1">
      <alignment horizontal="center" wrapText="1"/>
    </xf>
    <xf numFmtId="0" fontId="0" fillId="0" borderId="43" xfId="0" applyFill="1" applyBorder="1" applyAlignment="1">
      <alignment wrapText="1"/>
    </xf>
    <xf numFmtId="0" fontId="0" fillId="0" borderId="46" xfId="0" applyFill="1" applyBorder="1" applyAlignment="1">
      <alignment wrapText="1"/>
    </xf>
    <xf numFmtId="0" fontId="42" fillId="0" borderId="62" xfId="0" applyFont="1" applyFill="1" applyBorder="1" applyAlignment="1">
      <alignment horizontal="left" wrapText="1"/>
    </xf>
    <xf numFmtId="0" fontId="42" fillId="0" borderId="43" xfId="0" applyFont="1" applyFill="1" applyBorder="1" applyAlignment="1">
      <alignment horizontal="left" wrapText="1"/>
    </xf>
    <xf numFmtId="0" fontId="0" fillId="0" borderId="43" xfId="0" applyFont="1" applyFill="1" applyBorder="1" applyAlignment="1">
      <alignment horizontal="left" wrapText="1"/>
    </xf>
    <xf numFmtId="0" fontId="0" fillId="0" borderId="46" xfId="0" applyFont="1" applyFill="1" applyBorder="1" applyAlignment="1">
      <alignment horizontal="left" wrapText="1"/>
    </xf>
    <xf numFmtId="0" fontId="42" fillId="0" borderId="47" xfId="0" applyFont="1" applyFill="1" applyBorder="1" applyAlignment="1">
      <alignment horizontal="center" wrapText="1"/>
    </xf>
    <xf numFmtId="0" fontId="159" fillId="0" borderId="62" xfId="0" applyFont="1" applyFill="1" applyBorder="1" applyAlignment="1">
      <alignment horizontal="center" wrapText="1"/>
    </xf>
    <xf numFmtId="0" fontId="159" fillId="0" borderId="47" xfId="0" applyFont="1" applyFill="1" applyBorder="1" applyAlignment="1">
      <alignment horizontal="center" wrapText="1"/>
    </xf>
    <xf numFmtId="0" fontId="42" fillId="0" borderId="46" xfId="0" applyFont="1" applyFill="1" applyBorder="1" applyAlignment="1">
      <alignment horizontal="center" wrapText="1"/>
    </xf>
    <xf numFmtId="0" fontId="164" fillId="0" borderId="0" xfId="0" applyFont="1" applyFill="1" applyAlignment="1">
      <alignment horizontal="center" wrapText="1"/>
    </xf>
    <xf numFmtId="0" fontId="31" fillId="0" borderId="62" xfId="0" applyFont="1" applyFill="1" applyBorder="1" applyAlignment="1">
      <alignment horizontal="center"/>
    </xf>
    <xf numFmtId="0" fontId="31" fillId="0" borderId="46" xfId="0" applyFont="1" applyFill="1" applyBorder="1" applyAlignment="1">
      <alignment horizontal="center"/>
    </xf>
    <xf numFmtId="0" fontId="31" fillId="0" borderId="46" xfId="0" applyFont="1" applyFill="1" applyBorder="1" applyAlignment="1">
      <alignment horizontal="center" wrapText="1"/>
    </xf>
    <xf numFmtId="0" fontId="42" fillId="0" borderId="46" xfId="0" applyFont="1" applyFill="1" applyBorder="1" applyAlignment="1">
      <alignment horizontal="left" wrapText="1"/>
    </xf>
    <xf numFmtId="0" fontId="42" fillId="0" borderId="62" xfId="0" applyFont="1" applyFill="1" applyBorder="1" applyAlignment="1">
      <alignment horizontal="center" wrapText="1"/>
    </xf>
    <xf numFmtId="0" fontId="42" fillId="0" borderId="338" xfId="0" applyFont="1" applyFill="1" applyBorder="1" applyAlignment="1">
      <alignment horizontal="left" wrapText="1"/>
    </xf>
    <xf numFmtId="0" fontId="42" fillId="0" borderId="339" xfId="0" applyFont="1" applyFill="1" applyBorder="1" applyAlignment="1">
      <alignment horizontal="left" wrapText="1"/>
    </xf>
    <xf numFmtId="0" fontId="0" fillId="0" borderId="339" xfId="0" applyFont="1" applyFill="1" applyBorder="1" applyAlignment="1">
      <alignment horizontal="left" wrapText="1"/>
    </xf>
    <xf numFmtId="0" fontId="0" fillId="0" borderId="12" xfId="0" applyFont="1" applyFill="1" applyBorder="1" applyAlignment="1">
      <alignment horizontal="left" wrapText="1"/>
    </xf>
    <xf numFmtId="0" fontId="0" fillId="0" borderId="339" xfId="0" applyFont="1" applyBorder="1" applyAlignment="1">
      <alignment horizontal="left" wrapText="1"/>
    </xf>
    <xf numFmtId="0" fontId="0" fillId="0" borderId="12" xfId="0" applyFont="1" applyBorder="1" applyAlignment="1">
      <alignment horizontal="left" wrapText="1"/>
    </xf>
    <xf numFmtId="0" fontId="159" fillId="0" borderId="47" xfId="0" applyFont="1" applyBorder="1" applyAlignment="1">
      <alignment horizontal="center" wrapText="1"/>
    </xf>
    <xf numFmtId="0" fontId="27" fillId="0" borderId="0" xfId="2450" applyFont="1" applyFill="1" applyAlignment="1">
      <alignment horizontal="left" wrapText="1"/>
    </xf>
    <xf numFmtId="0" fontId="27" fillId="0" borderId="0" xfId="2450" applyFont="1" applyFill="1" applyAlignment="1">
      <alignment horizontal="left" vertical="center" wrapText="1"/>
    </xf>
    <xf numFmtId="0" fontId="27" fillId="0" borderId="0" xfId="2450" applyFont="1" applyFill="1" applyAlignment="1">
      <alignment horizontal="left" vertical="center"/>
    </xf>
    <xf numFmtId="0" fontId="27" fillId="0" borderId="0" xfId="2450" applyFont="1" applyAlignment="1">
      <alignment horizontal="left" vertical="center" wrapText="1"/>
    </xf>
    <xf numFmtId="0" fontId="30" fillId="0" borderId="0" xfId="267" applyFont="1" applyFill="1" applyAlignment="1">
      <alignment horizontal="left" vertical="center" wrapText="1"/>
    </xf>
    <xf numFmtId="0" fontId="31" fillId="0" borderId="320" xfId="2449" applyFont="1" applyFill="1" applyBorder="1" applyAlignment="1">
      <alignment horizontal="center" vertical="center"/>
    </xf>
    <xf numFmtId="0" fontId="31" fillId="0" borderId="15" xfId="2449" applyFont="1" applyFill="1" applyBorder="1" applyAlignment="1">
      <alignment horizontal="center" vertical="center"/>
    </xf>
    <xf numFmtId="0" fontId="31" fillId="0" borderId="17" xfId="2449" applyFont="1" applyFill="1" applyBorder="1" applyAlignment="1">
      <alignment horizontal="center" vertical="center"/>
    </xf>
    <xf numFmtId="0" fontId="31" fillId="0" borderId="327" xfId="268" applyFont="1" applyFill="1" applyBorder="1" applyAlignment="1">
      <alignment horizontal="center" vertical="center" wrapText="1"/>
    </xf>
    <xf numFmtId="0" fontId="31" fillId="0" borderId="323" xfId="268" applyFont="1" applyFill="1" applyBorder="1" applyAlignment="1">
      <alignment horizontal="center" vertical="center" wrapText="1"/>
    </xf>
    <xf numFmtId="0" fontId="31" fillId="0" borderId="341" xfId="268" applyFont="1" applyFill="1" applyBorder="1" applyAlignment="1">
      <alignment horizontal="center" vertical="center" wrapText="1"/>
    </xf>
    <xf numFmtId="0" fontId="42" fillId="0" borderId="320" xfId="268" applyFont="1" applyFill="1" applyBorder="1" applyAlignment="1">
      <alignment horizontal="left" vertical="center" wrapText="1"/>
    </xf>
    <xf numFmtId="0" fontId="42" fillId="0" borderId="15" xfId="268" applyFont="1" applyFill="1" applyBorder="1" applyAlignment="1">
      <alignment horizontal="left" vertical="center" wrapText="1"/>
    </xf>
    <xf numFmtId="0" fontId="42" fillId="0" borderId="17" xfId="268" applyFont="1" applyFill="1" applyBorder="1" applyAlignment="1">
      <alignment horizontal="left" vertical="center" wrapText="1"/>
    </xf>
    <xf numFmtId="0" fontId="31" fillId="0" borderId="343" xfId="268" applyFont="1" applyFill="1" applyBorder="1" applyAlignment="1">
      <alignment horizontal="left" vertical="center"/>
    </xf>
    <xf numFmtId="0" fontId="31" fillId="0" borderId="348" xfId="268" applyFont="1" applyFill="1" applyBorder="1" applyAlignment="1">
      <alignment horizontal="left" vertical="center"/>
    </xf>
    <xf numFmtId="0" fontId="31" fillId="0" borderId="342" xfId="268" applyFont="1" applyFill="1" applyBorder="1" applyAlignment="1">
      <alignment horizontal="left" vertical="center"/>
    </xf>
    <xf numFmtId="0" fontId="31" fillId="0" borderId="44" xfId="268" applyFont="1" applyFill="1" applyBorder="1" applyAlignment="1">
      <alignment horizontal="left" vertical="center"/>
    </xf>
    <xf numFmtId="0" fontId="31" fillId="0" borderId="0" xfId="268" applyFont="1" applyFill="1" applyBorder="1" applyAlignment="1">
      <alignment horizontal="left" vertical="center"/>
    </xf>
    <xf numFmtId="0" fontId="31" fillId="0" borderId="16" xfId="268" applyFont="1" applyFill="1" applyBorder="1" applyAlignment="1">
      <alignment horizontal="left" vertical="center"/>
    </xf>
    <xf numFmtId="0" fontId="31" fillId="0" borderId="338" xfId="268" applyFont="1" applyFill="1" applyBorder="1" applyAlignment="1">
      <alignment horizontal="left" vertical="center"/>
    </xf>
    <xf numFmtId="0" fontId="31" fillId="0" borderId="339" xfId="268" applyFont="1" applyFill="1" applyBorder="1" applyAlignment="1">
      <alignment horizontal="left" vertical="center"/>
    </xf>
    <xf numFmtId="0" fontId="31" fillId="0" borderId="18" xfId="268" applyFont="1" applyFill="1" applyBorder="1" applyAlignment="1">
      <alignment horizontal="left" vertical="center"/>
    </xf>
    <xf numFmtId="0" fontId="42" fillId="0" borderId="60" xfId="268" applyFont="1" applyFill="1" applyBorder="1" applyAlignment="1">
      <alignment horizontal="left" vertical="center" wrapText="1"/>
    </xf>
    <xf numFmtId="0" fontId="42" fillId="0" borderId="241" xfId="268" applyFont="1" applyFill="1" applyBorder="1" applyAlignment="1">
      <alignment horizontal="left" vertical="center" wrapText="1"/>
    </xf>
    <xf numFmtId="0" fontId="31" fillId="0" borderId="320" xfId="268" applyFont="1" applyFill="1" applyBorder="1" applyAlignment="1">
      <alignment horizontal="left" vertical="center" wrapText="1"/>
    </xf>
    <xf numFmtId="0" fontId="31" fillId="0" borderId="15" xfId="268" applyFont="1" applyFill="1" applyBorder="1" applyAlignment="1">
      <alignment horizontal="left" vertical="center" wrapText="1"/>
    </xf>
    <xf numFmtId="0" fontId="31" fillId="0" borderId="17" xfId="268" applyFont="1" applyFill="1" applyBorder="1" applyAlignment="1">
      <alignment horizontal="left" vertical="center" wrapText="1"/>
    </xf>
    <xf numFmtId="0" fontId="31" fillId="0" borderId="241" xfId="2449" applyFont="1" applyFill="1" applyBorder="1" applyAlignment="1">
      <alignment horizontal="center" vertical="center"/>
    </xf>
    <xf numFmtId="0" fontId="31" fillId="0" borderId="347" xfId="268" applyFont="1" applyFill="1" applyBorder="1" applyAlignment="1">
      <alignment horizontal="center" vertical="center" wrapText="1"/>
    </xf>
    <xf numFmtId="0" fontId="42" fillId="0" borderId="0" xfId="267" applyFont="1" applyFill="1" applyAlignment="1">
      <alignment horizontal="left"/>
    </xf>
    <xf numFmtId="0" fontId="31" fillId="0" borderId="0" xfId="267" applyFont="1" applyFill="1" applyAlignment="1">
      <alignment horizontal="left"/>
    </xf>
    <xf numFmtId="0" fontId="157" fillId="0" borderId="0" xfId="267" applyFont="1" applyFill="1" applyAlignment="1">
      <alignment horizontal="center" wrapText="1"/>
    </xf>
    <xf numFmtId="0" fontId="31" fillId="0" borderId="343" xfId="267" applyFont="1" applyFill="1" applyBorder="1" applyAlignment="1">
      <alignment horizontal="center" vertical="center"/>
    </xf>
    <xf numFmtId="0" fontId="31" fillId="0" borderId="342" xfId="267" applyFont="1" applyFill="1" applyBorder="1" applyAlignment="1">
      <alignment horizontal="center" vertical="center"/>
    </xf>
    <xf numFmtId="0" fontId="31" fillId="0" borderId="338" xfId="267" applyFont="1" applyFill="1" applyBorder="1" applyAlignment="1">
      <alignment horizontal="center" vertical="center"/>
    </xf>
    <xf numFmtId="0" fontId="31" fillId="0" borderId="18" xfId="267" applyFont="1" applyFill="1" applyBorder="1" applyAlignment="1">
      <alignment horizontal="center" vertical="center"/>
    </xf>
    <xf numFmtId="0" fontId="31" fillId="0" borderId="333" xfId="267" applyFont="1" applyFill="1" applyBorder="1" applyAlignment="1">
      <alignment horizontal="center" vertical="center" wrapText="1"/>
    </xf>
    <xf numFmtId="0" fontId="31" fillId="0" borderId="56" xfId="267" applyFont="1" applyFill="1" applyBorder="1" applyAlignment="1">
      <alignment horizontal="center" vertical="center" wrapText="1"/>
    </xf>
    <xf numFmtId="0" fontId="31" fillId="0" borderId="333" xfId="267" applyFont="1" applyFill="1" applyBorder="1" applyAlignment="1">
      <alignment horizontal="left" vertical="center" wrapText="1" indent="1"/>
    </xf>
    <xf numFmtId="0" fontId="31" fillId="0" borderId="56" xfId="267" applyFont="1" applyFill="1" applyBorder="1" applyAlignment="1">
      <alignment horizontal="left" vertical="center" wrapText="1" indent="1"/>
    </xf>
    <xf numFmtId="3" fontId="31" fillId="0" borderId="324" xfId="267" applyNumberFormat="1" applyFont="1" applyFill="1" applyBorder="1" applyAlignment="1">
      <alignment horizontal="center" vertical="center" wrapText="1"/>
    </xf>
    <xf numFmtId="3" fontId="31" fillId="0" borderId="325" xfId="267" applyNumberFormat="1" applyFont="1" applyFill="1" applyBorder="1" applyAlignment="1">
      <alignment horizontal="center" vertical="center" wrapText="1"/>
    </xf>
    <xf numFmtId="3" fontId="31" fillId="0" borderId="14" xfId="267" applyNumberFormat="1" applyFont="1" applyFill="1" applyBorder="1" applyAlignment="1">
      <alignment horizontal="center" vertical="center" wrapText="1"/>
    </xf>
    <xf numFmtId="0" fontId="31" fillId="0" borderId="60" xfId="2449" applyFont="1" applyFill="1" applyBorder="1" applyAlignment="1">
      <alignment horizontal="center" vertical="center"/>
    </xf>
    <xf numFmtId="0" fontId="31" fillId="0" borderId="336" xfId="268" applyFont="1" applyFill="1" applyBorder="1" applyAlignment="1">
      <alignment horizontal="center" vertical="center" wrapText="1"/>
    </xf>
    <xf numFmtId="0" fontId="31" fillId="85" borderId="62" xfId="0" applyFont="1" applyFill="1" applyBorder="1" applyAlignment="1">
      <alignment horizontal="center"/>
    </xf>
    <xf numFmtId="0" fontId="31" fillId="85" borderId="43" xfId="0" applyFont="1" applyFill="1" applyBorder="1" applyAlignment="1">
      <alignment horizontal="center"/>
    </xf>
    <xf numFmtId="0" fontId="0" fillId="85" borderId="46" xfId="0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30" fillId="0" borderId="0" xfId="46" applyFont="1" applyFill="1" applyAlignment="1">
      <alignment horizontal="right"/>
    </xf>
    <xf numFmtId="0" fontId="41" fillId="0" borderId="0" xfId="46" applyFont="1" applyFill="1" applyAlignment="1">
      <alignment horizontal="center"/>
    </xf>
    <xf numFmtId="0" fontId="32" fillId="0" borderId="0" xfId="1406" applyFont="1" applyFill="1" applyBorder="1" applyAlignment="1">
      <alignment horizontal="left"/>
    </xf>
    <xf numFmtId="0" fontId="41" fillId="0" borderId="0" xfId="47" applyFont="1" applyFill="1" applyAlignment="1">
      <alignment horizontal="center"/>
    </xf>
    <xf numFmtId="165" fontId="48" fillId="86" borderId="0" xfId="23" applyFont="1" applyFill="1" applyAlignment="1">
      <alignment horizontal="center" vertical="center"/>
    </xf>
    <xf numFmtId="49" fontId="38" fillId="86" borderId="38" xfId="2442" applyNumberFormat="1" applyFont="1" applyFill="1" applyBorder="1" applyAlignment="1">
      <alignment horizontal="center" vertical="center"/>
    </xf>
    <xf numFmtId="49" fontId="38" fillId="86" borderId="28" xfId="2442" applyNumberFormat="1" applyFont="1" applyFill="1" applyBorder="1" applyAlignment="1">
      <alignment horizontal="center" vertical="center"/>
    </xf>
    <xf numFmtId="1" fontId="38" fillId="86" borderId="20" xfId="2442" applyNumberFormat="1" applyFont="1" applyFill="1" applyBorder="1" applyAlignment="1">
      <alignment horizontal="center" vertical="center" wrapText="1"/>
    </xf>
    <xf numFmtId="1" fontId="38" fillId="86" borderId="29" xfId="2442" applyNumberFormat="1" applyFont="1" applyFill="1" applyBorder="1" applyAlignment="1">
      <alignment horizontal="center" vertical="center" wrapText="1"/>
    </xf>
    <xf numFmtId="3" fontId="38" fillId="86" borderId="20" xfId="2442" applyNumberFormat="1" applyFont="1" applyFill="1" applyBorder="1" applyAlignment="1">
      <alignment horizontal="center" vertical="center" wrapText="1"/>
    </xf>
    <xf numFmtId="3" fontId="38" fillId="86" borderId="29" xfId="2442" applyNumberFormat="1" applyFont="1" applyFill="1" applyBorder="1" applyAlignment="1">
      <alignment horizontal="center" vertical="center" wrapText="1"/>
    </xf>
    <xf numFmtId="0" fontId="38" fillId="86" borderId="20" xfId="0" applyFont="1" applyFill="1" applyBorder="1" applyAlignment="1">
      <alignment horizontal="center" vertical="center" wrapText="1"/>
    </xf>
    <xf numFmtId="0" fontId="38" fillId="86" borderId="29" xfId="0" applyFont="1" applyFill="1" applyBorder="1" applyAlignment="1">
      <alignment horizontal="center" vertical="center" wrapText="1"/>
    </xf>
    <xf numFmtId="0" fontId="38" fillId="86" borderId="21" xfId="2442" applyNumberFormat="1" applyFont="1" applyFill="1" applyBorder="1" applyAlignment="1">
      <alignment horizontal="center" vertical="center" wrapText="1"/>
    </xf>
    <xf numFmtId="0" fontId="38" fillId="86" borderId="30" xfId="2442" applyNumberFormat="1" applyFont="1" applyFill="1" applyBorder="1" applyAlignment="1">
      <alignment horizontal="center" vertical="center" wrapText="1"/>
    </xf>
    <xf numFmtId="0" fontId="30" fillId="0" borderId="0" xfId="1408" applyFont="1" applyFill="1" applyAlignment="1">
      <alignment vertical="center" wrapText="1"/>
    </xf>
    <xf numFmtId="0" fontId="30" fillId="0" borderId="0" xfId="1407" applyFont="1" applyFill="1" applyAlignment="1">
      <alignment vertical="center" wrapText="1"/>
    </xf>
    <xf numFmtId="0" fontId="30" fillId="0" borderId="0" xfId="1407" applyFont="1" applyFill="1" applyAlignment="1">
      <alignment horizontal="right"/>
    </xf>
    <xf numFmtId="0" fontId="41" fillId="0" borderId="0" xfId="1407" applyFont="1" applyFill="1" applyAlignment="1">
      <alignment horizontal="center" vertical="center" wrapText="1"/>
    </xf>
  </cellXfs>
  <cellStyles count="2467">
    <cellStyle name="¬µrka" xfId="1" xr:uid="{00000000-0005-0000-0000-000000000000}"/>
    <cellStyle name="¬µrka 2" xfId="396" xr:uid="{00000000-0005-0000-0000-000001000000}"/>
    <cellStyle name="0_mezer" xfId="119" xr:uid="{00000000-0005-0000-0000-000002000000}"/>
    <cellStyle name="0_mezer_Tabulky_FV" xfId="120" xr:uid="{00000000-0005-0000-0000-000003000000}"/>
    <cellStyle name="0_mezer_Tabulky_FV_web" xfId="121" xr:uid="{00000000-0005-0000-0000-000004000000}"/>
    <cellStyle name="1_mezera" xfId="122" xr:uid="{00000000-0005-0000-0000-000005000000}"/>
    <cellStyle name="2_mezery" xfId="123" xr:uid="{00000000-0005-0000-0000-000006000000}"/>
    <cellStyle name="2_mezeryT" xfId="124" xr:uid="{00000000-0005-0000-0000-000007000000}"/>
    <cellStyle name="20 % – Zvýraznění 1" xfId="2" builtinId="30" customBuiltin="1"/>
    <cellStyle name="20 % – Zvýraznění 2" xfId="3" builtinId="34" customBuiltin="1"/>
    <cellStyle name="20 % – Zvýraznění 3" xfId="4" builtinId="38" customBuiltin="1"/>
    <cellStyle name="20 % – Zvýraznění 4" xfId="5" builtinId="42" customBuiltin="1"/>
    <cellStyle name="20 % – Zvýraznění 5" xfId="6" builtinId="46" customBuiltin="1"/>
    <cellStyle name="20 % – Zvýraznění 6" xfId="7" builtinId="50" customBuiltin="1"/>
    <cellStyle name="20 % – Zvýraznění1 10" xfId="687" xr:uid="{00000000-0005-0000-0000-000009000000}"/>
    <cellStyle name="20 % – Zvýraznění1 10 2" xfId="1079" xr:uid="{00000000-0005-0000-0000-00000A000000}"/>
    <cellStyle name="20 % – Zvýraznění1 10 2 2" xfId="2117" xr:uid="{00000000-0005-0000-0000-00000B000000}"/>
    <cellStyle name="20 % – Zvýraznění1 10 3" xfId="1349" xr:uid="{00000000-0005-0000-0000-00000C000000}"/>
    <cellStyle name="20 % – Zvýraznění1 10 3 2" xfId="2387" xr:uid="{00000000-0005-0000-0000-00000D000000}"/>
    <cellStyle name="20 % – Zvýraznění1 10 4" xfId="1725" xr:uid="{00000000-0005-0000-0000-00000E000000}"/>
    <cellStyle name="20 % – Zvýraznění1 11" xfId="2455" xr:uid="{00000000-0005-0000-0000-00000F000000}"/>
    <cellStyle name="20 % – Zvýraznění1 2" xfId="93" xr:uid="{00000000-0005-0000-0000-000010000000}"/>
    <cellStyle name="20 % – Zvýraznění1 2 2" xfId="125" xr:uid="{00000000-0005-0000-0000-000011000000}"/>
    <cellStyle name="20 % – Zvýraznění1 2 3" xfId="414" xr:uid="{00000000-0005-0000-0000-000012000000}"/>
    <cellStyle name="20 % – Zvýraznění1 2 3 2" xfId="584" xr:uid="{00000000-0005-0000-0000-000013000000}"/>
    <cellStyle name="20 % – Zvýraznění1 2 3 2 2" xfId="1622" xr:uid="{00000000-0005-0000-0000-000014000000}"/>
    <cellStyle name="20 % – Zvýraznění1 2 3 3" xfId="977" xr:uid="{00000000-0005-0000-0000-000015000000}"/>
    <cellStyle name="20 % – Zvýraznění1 2 3 3 2" xfId="2015" xr:uid="{00000000-0005-0000-0000-000016000000}"/>
    <cellStyle name="20 % – Zvýraznění1 2 3 4" xfId="1247" xr:uid="{00000000-0005-0000-0000-000017000000}"/>
    <cellStyle name="20 % – Zvýraznění1 2 3 4 2" xfId="2285" xr:uid="{00000000-0005-0000-0000-000018000000}"/>
    <cellStyle name="20 % – Zvýraznění1 2 3 5" xfId="1458" xr:uid="{00000000-0005-0000-0000-000019000000}"/>
    <cellStyle name="20 % – Zvýraznění1 2 4" xfId="460" xr:uid="{00000000-0005-0000-0000-00001A000000}"/>
    <cellStyle name="20 % – Zvýraznění1 2 4 2" xfId="1500" xr:uid="{00000000-0005-0000-0000-00001B000000}"/>
    <cellStyle name="20 % – Zvýraznění1 2 5" xfId="865" xr:uid="{00000000-0005-0000-0000-00001C000000}"/>
    <cellStyle name="20 % – Zvýraznění1 2 5 2" xfId="1903" xr:uid="{00000000-0005-0000-0000-00001D000000}"/>
    <cellStyle name="20 % – Zvýraznění1 2 6" xfId="1215" xr:uid="{00000000-0005-0000-0000-00001E000000}"/>
    <cellStyle name="20 % – Zvýraznění1 2 6 2" xfId="2253" xr:uid="{00000000-0005-0000-0000-00001F000000}"/>
    <cellStyle name="20 % – Zvýraznění1 2 7" xfId="1420" xr:uid="{00000000-0005-0000-0000-000020000000}"/>
    <cellStyle name="20 % – Zvýraznění1 2_EU tab textová část SR 2016  (2)" xfId="126" xr:uid="{00000000-0005-0000-0000-000021000000}"/>
    <cellStyle name="20 % – Zvýraznění1 3" xfId="127" xr:uid="{00000000-0005-0000-0000-000022000000}"/>
    <cellStyle name="20 % – Zvýraznění1 4" xfId="598" xr:uid="{00000000-0005-0000-0000-000023000000}"/>
    <cellStyle name="20 % – Zvýraznění1 4 2" xfId="990" xr:uid="{00000000-0005-0000-0000-000024000000}"/>
    <cellStyle name="20 % – Zvýraznění1 4 2 2" xfId="2028" xr:uid="{00000000-0005-0000-0000-000025000000}"/>
    <cellStyle name="20 % – Zvýraznění1 4 3" xfId="1260" xr:uid="{00000000-0005-0000-0000-000026000000}"/>
    <cellStyle name="20 % – Zvýraznění1 4 3 2" xfId="2298" xr:uid="{00000000-0005-0000-0000-000027000000}"/>
    <cellStyle name="20 % – Zvýraznění1 4 4" xfId="1636" xr:uid="{00000000-0005-0000-0000-000028000000}"/>
    <cellStyle name="20 % – Zvýraznění1 5" xfId="622" xr:uid="{00000000-0005-0000-0000-000029000000}"/>
    <cellStyle name="20 % – Zvýraznění1 5 2" xfId="1014" xr:uid="{00000000-0005-0000-0000-00002A000000}"/>
    <cellStyle name="20 % – Zvýraznění1 5 2 2" xfId="2052" xr:uid="{00000000-0005-0000-0000-00002B000000}"/>
    <cellStyle name="20 % – Zvýraznění1 5 3" xfId="1284" xr:uid="{00000000-0005-0000-0000-00002C000000}"/>
    <cellStyle name="20 % – Zvýraznění1 5 3 2" xfId="2322" xr:uid="{00000000-0005-0000-0000-00002D000000}"/>
    <cellStyle name="20 % – Zvýraznění1 5 4" xfId="1660" xr:uid="{00000000-0005-0000-0000-00002E000000}"/>
    <cellStyle name="20 % – Zvýraznění1 6" xfId="635" xr:uid="{00000000-0005-0000-0000-00002F000000}"/>
    <cellStyle name="20 % – Zvýraznění1 6 2" xfId="1027" xr:uid="{00000000-0005-0000-0000-000030000000}"/>
    <cellStyle name="20 % – Zvýraznění1 6 2 2" xfId="2065" xr:uid="{00000000-0005-0000-0000-000031000000}"/>
    <cellStyle name="20 % – Zvýraznění1 6 3" xfId="1297" xr:uid="{00000000-0005-0000-0000-000032000000}"/>
    <cellStyle name="20 % – Zvýraznění1 6 3 2" xfId="2335" xr:uid="{00000000-0005-0000-0000-000033000000}"/>
    <cellStyle name="20 % – Zvýraznění1 6 4" xfId="1673" xr:uid="{00000000-0005-0000-0000-000034000000}"/>
    <cellStyle name="20 % – Zvýraznění1 7" xfId="648" xr:uid="{00000000-0005-0000-0000-000035000000}"/>
    <cellStyle name="20 % – Zvýraznění1 7 2" xfId="1040" xr:uid="{00000000-0005-0000-0000-000036000000}"/>
    <cellStyle name="20 % – Zvýraznění1 7 2 2" xfId="2078" xr:uid="{00000000-0005-0000-0000-000037000000}"/>
    <cellStyle name="20 % – Zvýraznění1 7 3" xfId="1310" xr:uid="{00000000-0005-0000-0000-000038000000}"/>
    <cellStyle name="20 % – Zvýraznění1 7 3 2" xfId="2348" xr:uid="{00000000-0005-0000-0000-000039000000}"/>
    <cellStyle name="20 % – Zvýraznění1 7 4" xfId="1686" xr:uid="{00000000-0005-0000-0000-00003A000000}"/>
    <cellStyle name="20 % – Zvýraznění1 8" xfId="661" xr:uid="{00000000-0005-0000-0000-00003B000000}"/>
    <cellStyle name="20 % – Zvýraznění1 8 2" xfId="1053" xr:uid="{00000000-0005-0000-0000-00003C000000}"/>
    <cellStyle name="20 % – Zvýraznění1 8 2 2" xfId="2091" xr:uid="{00000000-0005-0000-0000-00003D000000}"/>
    <cellStyle name="20 % – Zvýraznění1 8 3" xfId="1323" xr:uid="{00000000-0005-0000-0000-00003E000000}"/>
    <cellStyle name="20 % – Zvýraznění1 8 3 2" xfId="2361" xr:uid="{00000000-0005-0000-0000-00003F000000}"/>
    <cellStyle name="20 % – Zvýraznění1 8 4" xfId="1699" xr:uid="{00000000-0005-0000-0000-000040000000}"/>
    <cellStyle name="20 % – Zvýraznění1 9" xfId="674" xr:uid="{00000000-0005-0000-0000-000041000000}"/>
    <cellStyle name="20 % – Zvýraznění1 9 2" xfId="1066" xr:uid="{00000000-0005-0000-0000-000042000000}"/>
    <cellStyle name="20 % – Zvýraznění1 9 2 2" xfId="2104" xr:uid="{00000000-0005-0000-0000-000043000000}"/>
    <cellStyle name="20 % – Zvýraznění1 9 3" xfId="1336" xr:uid="{00000000-0005-0000-0000-000044000000}"/>
    <cellStyle name="20 % – Zvýraznění1 9 3 2" xfId="2374" xr:uid="{00000000-0005-0000-0000-000045000000}"/>
    <cellStyle name="20 % – Zvýraznění1 9 4" xfId="1712" xr:uid="{00000000-0005-0000-0000-000046000000}"/>
    <cellStyle name="20 % – Zvýraznění2 10" xfId="686" xr:uid="{00000000-0005-0000-0000-000048000000}"/>
    <cellStyle name="20 % – Zvýraznění2 10 2" xfId="1078" xr:uid="{00000000-0005-0000-0000-000049000000}"/>
    <cellStyle name="20 % – Zvýraznění2 10 2 2" xfId="2116" xr:uid="{00000000-0005-0000-0000-00004A000000}"/>
    <cellStyle name="20 % – Zvýraznění2 10 3" xfId="1348" xr:uid="{00000000-0005-0000-0000-00004B000000}"/>
    <cellStyle name="20 % – Zvýraznění2 10 3 2" xfId="2386" xr:uid="{00000000-0005-0000-0000-00004C000000}"/>
    <cellStyle name="20 % – Zvýraznění2 10 4" xfId="1724" xr:uid="{00000000-0005-0000-0000-00004D000000}"/>
    <cellStyle name="20 % – Zvýraznění2 11" xfId="2457" xr:uid="{00000000-0005-0000-0000-00004E000000}"/>
    <cellStyle name="20 % – Zvýraznění2 2" xfId="97" xr:uid="{00000000-0005-0000-0000-00004F000000}"/>
    <cellStyle name="20 % – Zvýraznění2 2 2" xfId="128" xr:uid="{00000000-0005-0000-0000-000050000000}"/>
    <cellStyle name="20 % – Zvýraznění2 2 3" xfId="416" xr:uid="{00000000-0005-0000-0000-000051000000}"/>
    <cellStyle name="20 % – Zvýraznění2 2 3 2" xfId="586" xr:uid="{00000000-0005-0000-0000-000052000000}"/>
    <cellStyle name="20 % – Zvýraznění2 2 3 2 2" xfId="1624" xr:uid="{00000000-0005-0000-0000-000053000000}"/>
    <cellStyle name="20 % – Zvýraznění2 2 3 3" xfId="979" xr:uid="{00000000-0005-0000-0000-000054000000}"/>
    <cellStyle name="20 % – Zvýraznění2 2 3 3 2" xfId="2017" xr:uid="{00000000-0005-0000-0000-000055000000}"/>
    <cellStyle name="20 % – Zvýraznění2 2 3 4" xfId="1249" xr:uid="{00000000-0005-0000-0000-000056000000}"/>
    <cellStyle name="20 % – Zvýraznění2 2 3 4 2" xfId="2287" xr:uid="{00000000-0005-0000-0000-000057000000}"/>
    <cellStyle name="20 % – Zvýraznění2 2 3 5" xfId="1460" xr:uid="{00000000-0005-0000-0000-000058000000}"/>
    <cellStyle name="20 % – Zvýraznění2 2 4" xfId="463" xr:uid="{00000000-0005-0000-0000-000059000000}"/>
    <cellStyle name="20 % – Zvýraznění2 2 4 2" xfId="1503" xr:uid="{00000000-0005-0000-0000-00005A000000}"/>
    <cellStyle name="20 % – Zvýraznění2 2 5" xfId="867" xr:uid="{00000000-0005-0000-0000-00005B000000}"/>
    <cellStyle name="20 % – Zvýraznění2 2 5 2" xfId="1905" xr:uid="{00000000-0005-0000-0000-00005C000000}"/>
    <cellStyle name="20 % – Zvýraznění2 2 6" xfId="1217" xr:uid="{00000000-0005-0000-0000-00005D000000}"/>
    <cellStyle name="20 % – Zvýraznění2 2 6 2" xfId="2255" xr:uid="{00000000-0005-0000-0000-00005E000000}"/>
    <cellStyle name="20 % – Zvýraznění2 2 7" xfId="1422" xr:uid="{00000000-0005-0000-0000-00005F000000}"/>
    <cellStyle name="20 % – Zvýraznění2 2_EU tab textová část SR 2016  (2)" xfId="129" xr:uid="{00000000-0005-0000-0000-000060000000}"/>
    <cellStyle name="20 % – Zvýraznění2 3" xfId="130" xr:uid="{00000000-0005-0000-0000-000061000000}"/>
    <cellStyle name="20 % – Zvýraznění2 4" xfId="599" xr:uid="{00000000-0005-0000-0000-000062000000}"/>
    <cellStyle name="20 % – Zvýraznění2 4 2" xfId="991" xr:uid="{00000000-0005-0000-0000-000063000000}"/>
    <cellStyle name="20 % – Zvýraznění2 4 2 2" xfId="2029" xr:uid="{00000000-0005-0000-0000-000064000000}"/>
    <cellStyle name="20 % – Zvýraznění2 4 3" xfId="1261" xr:uid="{00000000-0005-0000-0000-000065000000}"/>
    <cellStyle name="20 % – Zvýraznění2 4 3 2" xfId="2299" xr:uid="{00000000-0005-0000-0000-000066000000}"/>
    <cellStyle name="20 % – Zvýraznění2 4 4" xfId="1637" xr:uid="{00000000-0005-0000-0000-000067000000}"/>
    <cellStyle name="20 % – Zvýraznění2 5" xfId="621" xr:uid="{00000000-0005-0000-0000-000068000000}"/>
    <cellStyle name="20 % – Zvýraznění2 5 2" xfId="1013" xr:uid="{00000000-0005-0000-0000-000069000000}"/>
    <cellStyle name="20 % – Zvýraznění2 5 2 2" xfId="2051" xr:uid="{00000000-0005-0000-0000-00006A000000}"/>
    <cellStyle name="20 % – Zvýraznění2 5 3" xfId="1283" xr:uid="{00000000-0005-0000-0000-00006B000000}"/>
    <cellStyle name="20 % – Zvýraznění2 5 3 2" xfId="2321" xr:uid="{00000000-0005-0000-0000-00006C000000}"/>
    <cellStyle name="20 % – Zvýraznění2 5 4" xfId="1659" xr:uid="{00000000-0005-0000-0000-00006D000000}"/>
    <cellStyle name="20 % – Zvýraznění2 6" xfId="634" xr:uid="{00000000-0005-0000-0000-00006E000000}"/>
    <cellStyle name="20 % – Zvýraznění2 6 2" xfId="1026" xr:uid="{00000000-0005-0000-0000-00006F000000}"/>
    <cellStyle name="20 % – Zvýraznění2 6 2 2" xfId="2064" xr:uid="{00000000-0005-0000-0000-000070000000}"/>
    <cellStyle name="20 % – Zvýraznění2 6 3" xfId="1296" xr:uid="{00000000-0005-0000-0000-000071000000}"/>
    <cellStyle name="20 % – Zvýraznění2 6 3 2" xfId="2334" xr:uid="{00000000-0005-0000-0000-000072000000}"/>
    <cellStyle name="20 % – Zvýraznění2 6 4" xfId="1672" xr:uid="{00000000-0005-0000-0000-000073000000}"/>
    <cellStyle name="20 % – Zvýraznění2 7" xfId="647" xr:uid="{00000000-0005-0000-0000-000074000000}"/>
    <cellStyle name="20 % – Zvýraznění2 7 2" xfId="1039" xr:uid="{00000000-0005-0000-0000-000075000000}"/>
    <cellStyle name="20 % – Zvýraznění2 7 2 2" xfId="2077" xr:uid="{00000000-0005-0000-0000-000076000000}"/>
    <cellStyle name="20 % – Zvýraznění2 7 3" xfId="1309" xr:uid="{00000000-0005-0000-0000-000077000000}"/>
    <cellStyle name="20 % – Zvýraznění2 7 3 2" xfId="2347" xr:uid="{00000000-0005-0000-0000-000078000000}"/>
    <cellStyle name="20 % – Zvýraznění2 7 4" xfId="1685" xr:uid="{00000000-0005-0000-0000-000079000000}"/>
    <cellStyle name="20 % – Zvýraznění2 8" xfId="660" xr:uid="{00000000-0005-0000-0000-00007A000000}"/>
    <cellStyle name="20 % – Zvýraznění2 8 2" xfId="1052" xr:uid="{00000000-0005-0000-0000-00007B000000}"/>
    <cellStyle name="20 % – Zvýraznění2 8 2 2" xfId="2090" xr:uid="{00000000-0005-0000-0000-00007C000000}"/>
    <cellStyle name="20 % – Zvýraznění2 8 3" xfId="1322" xr:uid="{00000000-0005-0000-0000-00007D000000}"/>
    <cellStyle name="20 % – Zvýraznění2 8 3 2" xfId="2360" xr:uid="{00000000-0005-0000-0000-00007E000000}"/>
    <cellStyle name="20 % – Zvýraznění2 8 4" xfId="1698" xr:uid="{00000000-0005-0000-0000-00007F000000}"/>
    <cellStyle name="20 % – Zvýraznění2 9" xfId="673" xr:uid="{00000000-0005-0000-0000-000080000000}"/>
    <cellStyle name="20 % – Zvýraznění2 9 2" xfId="1065" xr:uid="{00000000-0005-0000-0000-000081000000}"/>
    <cellStyle name="20 % – Zvýraznění2 9 2 2" xfId="2103" xr:uid="{00000000-0005-0000-0000-000082000000}"/>
    <cellStyle name="20 % – Zvýraznění2 9 3" xfId="1335" xr:uid="{00000000-0005-0000-0000-000083000000}"/>
    <cellStyle name="20 % – Zvýraznění2 9 3 2" xfId="2373" xr:uid="{00000000-0005-0000-0000-000084000000}"/>
    <cellStyle name="20 % – Zvýraznění2 9 4" xfId="1711" xr:uid="{00000000-0005-0000-0000-000085000000}"/>
    <cellStyle name="20 % – Zvýraznění3 10" xfId="685" xr:uid="{00000000-0005-0000-0000-000087000000}"/>
    <cellStyle name="20 % – Zvýraznění3 10 2" xfId="1077" xr:uid="{00000000-0005-0000-0000-000088000000}"/>
    <cellStyle name="20 % – Zvýraznění3 10 2 2" xfId="2115" xr:uid="{00000000-0005-0000-0000-000089000000}"/>
    <cellStyle name="20 % – Zvýraznění3 10 3" xfId="1347" xr:uid="{00000000-0005-0000-0000-00008A000000}"/>
    <cellStyle name="20 % – Zvýraznění3 10 3 2" xfId="2385" xr:uid="{00000000-0005-0000-0000-00008B000000}"/>
    <cellStyle name="20 % – Zvýraznění3 10 4" xfId="1723" xr:uid="{00000000-0005-0000-0000-00008C000000}"/>
    <cellStyle name="20 % – Zvýraznění3 11" xfId="2459" xr:uid="{00000000-0005-0000-0000-00008D000000}"/>
    <cellStyle name="20 % – Zvýraznění3 2" xfId="101" xr:uid="{00000000-0005-0000-0000-00008E000000}"/>
    <cellStyle name="20 % – Zvýraznění3 2 2" xfId="131" xr:uid="{00000000-0005-0000-0000-00008F000000}"/>
    <cellStyle name="20 % – Zvýraznění3 2 3" xfId="418" xr:uid="{00000000-0005-0000-0000-000090000000}"/>
    <cellStyle name="20 % – Zvýraznění3 2 3 2" xfId="588" xr:uid="{00000000-0005-0000-0000-000091000000}"/>
    <cellStyle name="20 % – Zvýraznění3 2 3 2 2" xfId="1626" xr:uid="{00000000-0005-0000-0000-000092000000}"/>
    <cellStyle name="20 % – Zvýraznění3 2 3 3" xfId="981" xr:uid="{00000000-0005-0000-0000-000093000000}"/>
    <cellStyle name="20 % – Zvýraznění3 2 3 3 2" xfId="2019" xr:uid="{00000000-0005-0000-0000-000094000000}"/>
    <cellStyle name="20 % – Zvýraznění3 2 3 4" xfId="1251" xr:uid="{00000000-0005-0000-0000-000095000000}"/>
    <cellStyle name="20 % – Zvýraznění3 2 3 4 2" xfId="2289" xr:uid="{00000000-0005-0000-0000-000096000000}"/>
    <cellStyle name="20 % – Zvýraznění3 2 3 5" xfId="1462" xr:uid="{00000000-0005-0000-0000-000097000000}"/>
    <cellStyle name="20 % – Zvýraznění3 2 4" xfId="466" xr:uid="{00000000-0005-0000-0000-000098000000}"/>
    <cellStyle name="20 % – Zvýraznění3 2 4 2" xfId="1506" xr:uid="{00000000-0005-0000-0000-000099000000}"/>
    <cellStyle name="20 % – Zvýraznění3 2 5" xfId="870" xr:uid="{00000000-0005-0000-0000-00009A000000}"/>
    <cellStyle name="20 % – Zvýraznění3 2 5 2" xfId="1908" xr:uid="{00000000-0005-0000-0000-00009B000000}"/>
    <cellStyle name="20 % – Zvýraznění3 2 6" xfId="1219" xr:uid="{00000000-0005-0000-0000-00009C000000}"/>
    <cellStyle name="20 % – Zvýraznění3 2 6 2" xfId="2257" xr:uid="{00000000-0005-0000-0000-00009D000000}"/>
    <cellStyle name="20 % – Zvýraznění3 2 7" xfId="1424" xr:uid="{00000000-0005-0000-0000-00009E000000}"/>
    <cellStyle name="20 % – Zvýraznění3 2_EU tab textová část SR 2016  (2)" xfId="132" xr:uid="{00000000-0005-0000-0000-00009F000000}"/>
    <cellStyle name="20 % – Zvýraznění3 3" xfId="133" xr:uid="{00000000-0005-0000-0000-0000A0000000}"/>
    <cellStyle name="20 % – Zvýraznění3 4" xfId="600" xr:uid="{00000000-0005-0000-0000-0000A1000000}"/>
    <cellStyle name="20 % – Zvýraznění3 4 2" xfId="992" xr:uid="{00000000-0005-0000-0000-0000A2000000}"/>
    <cellStyle name="20 % – Zvýraznění3 4 2 2" xfId="2030" xr:uid="{00000000-0005-0000-0000-0000A3000000}"/>
    <cellStyle name="20 % – Zvýraznění3 4 3" xfId="1262" xr:uid="{00000000-0005-0000-0000-0000A4000000}"/>
    <cellStyle name="20 % – Zvýraznění3 4 3 2" xfId="2300" xr:uid="{00000000-0005-0000-0000-0000A5000000}"/>
    <cellStyle name="20 % – Zvýraznění3 4 4" xfId="1638" xr:uid="{00000000-0005-0000-0000-0000A6000000}"/>
    <cellStyle name="20 % – Zvýraznění3 5" xfId="620" xr:uid="{00000000-0005-0000-0000-0000A7000000}"/>
    <cellStyle name="20 % – Zvýraznění3 5 2" xfId="1012" xr:uid="{00000000-0005-0000-0000-0000A8000000}"/>
    <cellStyle name="20 % – Zvýraznění3 5 2 2" xfId="2050" xr:uid="{00000000-0005-0000-0000-0000A9000000}"/>
    <cellStyle name="20 % – Zvýraznění3 5 3" xfId="1282" xr:uid="{00000000-0005-0000-0000-0000AA000000}"/>
    <cellStyle name="20 % – Zvýraznění3 5 3 2" xfId="2320" xr:uid="{00000000-0005-0000-0000-0000AB000000}"/>
    <cellStyle name="20 % – Zvýraznění3 5 4" xfId="1658" xr:uid="{00000000-0005-0000-0000-0000AC000000}"/>
    <cellStyle name="20 % – Zvýraznění3 6" xfId="633" xr:uid="{00000000-0005-0000-0000-0000AD000000}"/>
    <cellStyle name="20 % – Zvýraznění3 6 2" xfId="1025" xr:uid="{00000000-0005-0000-0000-0000AE000000}"/>
    <cellStyle name="20 % – Zvýraznění3 6 2 2" xfId="2063" xr:uid="{00000000-0005-0000-0000-0000AF000000}"/>
    <cellStyle name="20 % – Zvýraznění3 6 3" xfId="1295" xr:uid="{00000000-0005-0000-0000-0000B0000000}"/>
    <cellStyle name="20 % – Zvýraznění3 6 3 2" xfId="2333" xr:uid="{00000000-0005-0000-0000-0000B1000000}"/>
    <cellStyle name="20 % – Zvýraznění3 6 4" xfId="1671" xr:uid="{00000000-0005-0000-0000-0000B2000000}"/>
    <cellStyle name="20 % – Zvýraznění3 7" xfId="646" xr:uid="{00000000-0005-0000-0000-0000B3000000}"/>
    <cellStyle name="20 % – Zvýraznění3 7 2" xfId="1038" xr:uid="{00000000-0005-0000-0000-0000B4000000}"/>
    <cellStyle name="20 % – Zvýraznění3 7 2 2" xfId="2076" xr:uid="{00000000-0005-0000-0000-0000B5000000}"/>
    <cellStyle name="20 % – Zvýraznění3 7 3" xfId="1308" xr:uid="{00000000-0005-0000-0000-0000B6000000}"/>
    <cellStyle name="20 % – Zvýraznění3 7 3 2" xfId="2346" xr:uid="{00000000-0005-0000-0000-0000B7000000}"/>
    <cellStyle name="20 % – Zvýraznění3 7 4" xfId="1684" xr:uid="{00000000-0005-0000-0000-0000B8000000}"/>
    <cellStyle name="20 % – Zvýraznění3 8" xfId="659" xr:uid="{00000000-0005-0000-0000-0000B9000000}"/>
    <cellStyle name="20 % – Zvýraznění3 8 2" xfId="1051" xr:uid="{00000000-0005-0000-0000-0000BA000000}"/>
    <cellStyle name="20 % – Zvýraznění3 8 2 2" xfId="2089" xr:uid="{00000000-0005-0000-0000-0000BB000000}"/>
    <cellStyle name="20 % – Zvýraznění3 8 3" xfId="1321" xr:uid="{00000000-0005-0000-0000-0000BC000000}"/>
    <cellStyle name="20 % – Zvýraznění3 8 3 2" xfId="2359" xr:uid="{00000000-0005-0000-0000-0000BD000000}"/>
    <cellStyle name="20 % – Zvýraznění3 8 4" xfId="1697" xr:uid="{00000000-0005-0000-0000-0000BE000000}"/>
    <cellStyle name="20 % – Zvýraznění3 9" xfId="672" xr:uid="{00000000-0005-0000-0000-0000BF000000}"/>
    <cellStyle name="20 % – Zvýraznění3 9 2" xfId="1064" xr:uid="{00000000-0005-0000-0000-0000C0000000}"/>
    <cellStyle name="20 % – Zvýraznění3 9 2 2" xfId="2102" xr:uid="{00000000-0005-0000-0000-0000C1000000}"/>
    <cellStyle name="20 % – Zvýraznění3 9 3" xfId="1334" xr:uid="{00000000-0005-0000-0000-0000C2000000}"/>
    <cellStyle name="20 % – Zvýraznění3 9 3 2" xfId="2372" xr:uid="{00000000-0005-0000-0000-0000C3000000}"/>
    <cellStyle name="20 % – Zvýraznění3 9 4" xfId="1710" xr:uid="{00000000-0005-0000-0000-0000C4000000}"/>
    <cellStyle name="20 % – Zvýraznění4 10" xfId="684" xr:uid="{00000000-0005-0000-0000-0000C6000000}"/>
    <cellStyle name="20 % – Zvýraznění4 10 2" xfId="1076" xr:uid="{00000000-0005-0000-0000-0000C7000000}"/>
    <cellStyle name="20 % – Zvýraznění4 10 2 2" xfId="2114" xr:uid="{00000000-0005-0000-0000-0000C8000000}"/>
    <cellStyle name="20 % – Zvýraznění4 10 3" xfId="1346" xr:uid="{00000000-0005-0000-0000-0000C9000000}"/>
    <cellStyle name="20 % – Zvýraznění4 10 3 2" xfId="2384" xr:uid="{00000000-0005-0000-0000-0000CA000000}"/>
    <cellStyle name="20 % – Zvýraznění4 10 4" xfId="1722" xr:uid="{00000000-0005-0000-0000-0000CB000000}"/>
    <cellStyle name="20 % – Zvýraznění4 11" xfId="2461" xr:uid="{00000000-0005-0000-0000-0000CC000000}"/>
    <cellStyle name="20 % – Zvýraznění4 2" xfId="105" xr:uid="{00000000-0005-0000-0000-0000CD000000}"/>
    <cellStyle name="20 % – Zvýraznění4 2 2" xfId="134" xr:uid="{00000000-0005-0000-0000-0000CE000000}"/>
    <cellStyle name="20 % – Zvýraznění4 2 3" xfId="420" xr:uid="{00000000-0005-0000-0000-0000CF000000}"/>
    <cellStyle name="20 % – Zvýraznění4 2 3 2" xfId="590" xr:uid="{00000000-0005-0000-0000-0000D0000000}"/>
    <cellStyle name="20 % – Zvýraznění4 2 3 2 2" xfId="1628" xr:uid="{00000000-0005-0000-0000-0000D1000000}"/>
    <cellStyle name="20 % – Zvýraznění4 2 3 3" xfId="983" xr:uid="{00000000-0005-0000-0000-0000D2000000}"/>
    <cellStyle name="20 % – Zvýraznění4 2 3 3 2" xfId="2021" xr:uid="{00000000-0005-0000-0000-0000D3000000}"/>
    <cellStyle name="20 % – Zvýraznění4 2 3 4" xfId="1253" xr:uid="{00000000-0005-0000-0000-0000D4000000}"/>
    <cellStyle name="20 % – Zvýraznění4 2 3 4 2" xfId="2291" xr:uid="{00000000-0005-0000-0000-0000D5000000}"/>
    <cellStyle name="20 % – Zvýraznění4 2 3 5" xfId="1464" xr:uid="{00000000-0005-0000-0000-0000D6000000}"/>
    <cellStyle name="20 % – Zvýraznění4 2 4" xfId="470" xr:uid="{00000000-0005-0000-0000-0000D7000000}"/>
    <cellStyle name="20 % – Zvýraznění4 2 4 2" xfId="1510" xr:uid="{00000000-0005-0000-0000-0000D8000000}"/>
    <cellStyle name="20 % – Zvýraznění4 2 5" xfId="872" xr:uid="{00000000-0005-0000-0000-0000D9000000}"/>
    <cellStyle name="20 % – Zvýraznění4 2 5 2" xfId="1910" xr:uid="{00000000-0005-0000-0000-0000DA000000}"/>
    <cellStyle name="20 % – Zvýraznění4 2 6" xfId="1221" xr:uid="{00000000-0005-0000-0000-0000DB000000}"/>
    <cellStyle name="20 % – Zvýraznění4 2 6 2" xfId="2259" xr:uid="{00000000-0005-0000-0000-0000DC000000}"/>
    <cellStyle name="20 % – Zvýraznění4 2 7" xfId="1426" xr:uid="{00000000-0005-0000-0000-0000DD000000}"/>
    <cellStyle name="20 % – Zvýraznění4 2_EU tab textová část SR 2016  (2)" xfId="135" xr:uid="{00000000-0005-0000-0000-0000DE000000}"/>
    <cellStyle name="20 % – Zvýraznění4 3" xfId="136" xr:uid="{00000000-0005-0000-0000-0000DF000000}"/>
    <cellStyle name="20 % – Zvýraznění4 4" xfId="601" xr:uid="{00000000-0005-0000-0000-0000E0000000}"/>
    <cellStyle name="20 % – Zvýraznění4 4 2" xfId="993" xr:uid="{00000000-0005-0000-0000-0000E1000000}"/>
    <cellStyle name="20 % – Zvýraznění4 4 2 2" xfId="2031" xr:uid="{00000000-0005-0000-0000-0000E2000000}"/>
    <cellStyle name="20 % – Zvýraznění4 4 3" xfId="1263" xr:uid="{00000000-0005-0000-0000-0000E3000000}"/>
    <cellStyle name="20 % – Zvýraznění4 4 3 2" xfId="2301" xr:uid="{00000000-0005-0000-0000-0000E4000000}"/>
    <cellStyle name="20 % – Zvýraznění4 4 4" xfId="1639" xr:uid="{00000000-0005-0000-0000-0000E5000000}"/>
    <cellStyle name="20 % – Zvýraznění4 5" xfId="619" xr:uid="{00000000-0005-0000-0000-0000E6000000}"/>
    <cellStyle name="20 % – Zvýraznění4 5 2" xfId="1011" xr:uid="{00000000-0005-0000-0000-0000E7000000}"/>
    <cellStyle name="20 % – Zvýraznění4 5 2 2" xfId="2049" xr:uid="{00000000-0005-0000-0000-0000E8000000}"/>
    <cellStyle name="20 % – Zvýraznění4 5 3" xfId="1281" xr:uid="{00000000-0005-0000-0000-0000E9000000}"/>
    <cellStyle name="20 % – Zvýraznění4 5 3 2" xfId="2319" xr:uid="{00000000-0005-0000-0000-0000EA000000}"/>
    <cellStyle name="20 % – Zvýraznění4 5 4" xfId="1657" xr:uid="{00000000-0005-0000-0000-0000EB000000}"/>
    <cellStyle name="20 % – Zvýraznění4 6" xfId="632" xr:uid="{00000000-0005-0000-0000-0000EC000000}"/>
    <cellStyle name="20 % – Zvýraznění4 6 2" xfId="1024" xr:uid="{00000000-0005-0000-0000-0000ED000000}"/>
    <cellStyle name="20 % – Zvýraznění4 6 2 2" xfId="2062" xr:uid="{00000000-0005-0000-0000-0000EE000000}"/>
    <cellStyle name="20 % – Zvýraznění4 6 3" xfId="1294" xr:uid="{00000000-0005-0000-0000-0000EF000000}"/>
    <cellStyle name="20 % – Zvýraznění4 6 3 2" xfId="2332" xr:uid="{00000000-0005-0000-0000-0000F0000000}"/>
    <cellStyle name="20 % – Zvýraznění4 6 4" xfId="1670" xr:uid="{00000000-0005-0000-0000-0000F1000000}"/>
    <cellStyle name="20 % – Zvýraznění4 7" xfId="645" xr:uid="{00000000-0005-0000-0000-0000F2000000}"/>
    <cellStyle name="20 % – Zvýraznění4 7 2" xfId="1037" xr:uid="{00000000-0005-0000-0000-0000F3000000}"/>
    <cellStyle name="20 % – Zvýraznění4 7 2 2" xfId="2075" xr:uid="{00000000-0005-0000-0000-0000F4000000}"/>
    <cellStyle name="20 % – Zvýraznění4 7 3" xfId="1307" xr:uid="{00000000-0005-0000-0000-0000F5000000}"/>
    <cellStyle name="20 % – Zvýraznění4 7 3 2" xfId="2345" xr:uid="{00000000-0005-0000-0000-0000F6000000}"/>
    <cellStyle name="20 % – Zvýraznění4 7 4" xfId="1683" xr:uid="{00000000-0005-0000-0000-0000F7000000}"/>
    <cellStyle name="20 % – Zvýraznění4 8" xfId="658" xr:uid="{00000000-0005-0000-0000-0000F8000000}"/>
    <cellStyle name="20 % – Zvýraznění4 8 2" xfId="1050" xr:uid="{00000000-0005-0000-0000-0000F9000000}"/>
    <cellStyle name="20 % – Zvýraznění4 8 2 2" xfId="2088" xr:uid="{00000000-0005-0000-0000-0000FA000000}"/>
    <cellStyle name="20 % – Zvýraznění4 8 3" xfId="1320" xr:uid="{00000000-0005-0000-0000-0000FB000000}"/>
    <cellStyle name="20 % – Zvýraznění4 8 3 2" xfId="2358" xr:uid="{00000000-0005-0000-0000-0000FC000000}"/>
    <cellStyle name="20 % – Zvýraznění4 8 4" xfId="1696" xr:uid="{00000000-0005-0000-0000-0000FD000000}"/>
    <cellStyle name="20 % – Zvýraznění4 9" xfId="671" xr:uid="{00000000-0005-0000-0000-0000FE000000}"/>
    <cellStyle name="20 % – Zvýraznění4 9 2" xfId="1063" xr:uid="{00000000-0005-0000-0000-0000FF000000}"/>
    <cellStyle name="20 % – Zvýraznění4 9 2 2" xfId="2101" xr:uid="{00000000-0005-0000-0000-000000010000}"/>
    <cellStyle name="20 % – Zvýraznění4 9 3" xfId="1333" xr:uid="{00000000-0005-0000-0000-000001010000}"/>
    <cellStyle name="20 % – Zvýraznění4 9 3 2" xfId="2371" xr:uid="{00000000-0005-0000-0000-000002010000}"/>
    <cellStyle name="20 % – Zvýraznění4 9 4" xfId="1709" xr:uid="{00000000-0005-0000-0000-000003010000}"/>
    <cellStyle name="20 % – Zvýraznění5 10" xfId="683" xr:uid="{00000000-0005-0000-0000-000005010000}"/>
    <cellStyle name="20 % – Zvýraznění5 10 2" xfId="1075" xr:uid="{00000000-0005-0000-0000-000006010000}"/>
    <cellStyle name="20 % – Zvýraznění5 10 2 2" xfId="2113" xr:uid="{00000000-0005-0000-0000-000007010000}"/>
    <cellStyle name="20 % – Zvýraznění5 10 3" xfId="1345" xr:uid="{00000000-0005-0000-0000-000008010000}"/>
    <cellStyle name="20 % – Zvýraznění5 10 3 2" xfId="2383" xr:uid="{00000000-0005-0000-0000-000009010000}"/>
    <cellStyle name="20 % – Zvýraznění5 10 4" xfId="1721" xr:uid="{00000000-0005-0000-0000-00000A010000}"/>
    <cellStyle name="20 % – Zvýraznění5 11" xfId="2463" xr:uid="{00000000-0005-0000-0000-00000B010000}"/>
    <cellStyle name="20 % – Zvýraznění5 2" xfId="109" xr:uid="{00000000-0005-0000-0000-00000C010000}"/>
    <cellStyle name="20 % – Zvýraznění5 2 2" xfId="137" xr:uid="{00000000-0005-0000-0000-00000D010000}"/>
    <cellStyle name="20 % – Zvýraznění5 2 3" xfId="422" xr:uid="{00000000-0005-0000-0000-00000E010000}"/>
    <cellStyle name="20 % – Zvýraznění5 2 3 2" xfId="592" xr:uid="{00000000-0005-0000-0000-00000F010000}"/>
    <cellStyle name="20 % – Zvýraznění5 2 3 2 2" xfId="1630" xr:uid="{00000000-0005-0000-0000-000010010000}"/>
    <cellStyle name="20 % – Zvýraznění5 2 3 3" xfId="985" xr:uid="{00000000-0005-0000-0000-000011010000}"/>
    <cellStyle name="20 % – Zvýraznění5 2 3 3 2" xfId="2023" xr:uid="{00000000-0005-0000-0000-000012010000}"/>
    <cellStyle name="20 % – Zvýraznění5 2 3 4" xfId="1255" xr:uid="{00000000-0005-0000-0000-000013010000}"/>
    <cellStyle name="20 % – Zvýraznění5 2 3 4 2" xfId="2293" xr:uid="{00000000-0005-0000-0000-000014010000}"/>
    <cellStyle name="20 % – Zvýraznění5 2 3 5" xfId="1466" xr:uid="{00000000-0005-0000-0000-000015010000}"/>
    <cellStyle name="20 % – Zvýraznění5 2 4" xfId="472" xr:uid="{00000000-0005-0000-0000-000016010000}"/>
    <cellStyle name="20 % – Zvýraznění5 2 4 2" xfId="1512" xr:uid="{00000000-0005-0000-0000-000017010000}"/>
    <cellStyle name="20 % – Zvýraznění5 2 5" xfId="875" xr:uid="{00000000-0005-0000-0000-000018010000}"/>
    <cellStyle name="20 % – Zvýraznění5 2 5 2" xfId="1913" xr:uid="{00000000-0005-0000-0000-000019010000}"/>
    <cellStyle name="20 % – Zvýraznění5 2 6" xfId="1223" xr:uid="{00000000-0005-0000-0000-00001A010000}"/>
    <cellStyle name="20 % – Zvýraznění5 2 6 2" xfId="2261" xr:uid="{00000000-0005-0000-0000-00001B010000}"/>
    <cellStyle name="20 % – Zvýraznění5 2 7" xfId="1428" xr:uid="{00000000-0005-0000-0000-00001C010000}"/>
    <cellStyle name="20 % – Zvýraznění5 2_EU tab textová část SR 2016  (2)" xfId="138" xr:uid="{00000000-0005-0000-0000-00001D010000}"/>
    <cellStyle name="20 % – Zvýraznění5 3" xfId="139" xr:uid="{00000000-0005-0000-0000-00001E010000}"/>
    <cellStyle name="20 % – Zvýraznění5 4" xfId="602" xr:uid="{00000000-0005-0000-0000-00001F010000}"/>
    <cellStyle name="20 % – Zvýraznění5 4 2" xfId="994" xr:uid="{00000000-0005-0000-0000-000020010000}"/>
    <cellStyle name="20 % – Zvýraznění5 4 2 2" xfId="2032" xr:uid="{00000000-0005-0000-0000-000021010000}"/>
    <cellStyle name="20 % – Zvýraznění5 4 3" xfId="1264" xr:uid="{00000000-0005-0000-0000-000022010000}"/>
    <cellStyle name="20 % – Zvýraznění5 4 3 2" xfId="2302" xr:uid="{00000000-0005-0000-0000-000023010000}"/>
    <cellStyle name="20 % – Zvýraznění5 4 4" xfId="1640" xr:uid="{00000000-0005-0000-0000-000024010000}"/>
    <cellStyle name="20 % – Zvýraznění5 5" xfId="618" xr:uid="{00000000-0005-0000-0000-000025010000}"/>
    <cellStyle name="20 % – Zvýraznění5 5 2" xfId="1010" xr:uid="{00000000-0005-0000-0000-000026010000}"/>
    <cellStyle name="20 % – Zvýraznění5 5 2 2" xfId="2048" xr:uid="{00000000-0005-0000-0000-000027010000}"/>
    <cellStyle name="20 % – Zvýraznění5 5 3" xfId="1280" xr:uid="{00000000-0005-0000-0000-000028010000}"/>
    <cellStyle name="20 % – Zvýraznění5 5 3 2" xfId="2318" xr:uid="{00000000-0005-0000-0000-000029010000}"/>
    <cellStyle name="20 % – Zvýraznění5 5 4" xfId="1656" xr:uid="{00000000-0005-0000-0000-00002A010000}"/>
    <cellStyle name="20 % – Zvýraznění5 6" xfId="631" xr:uid="{00000000-0005-0000-0000-00002B010000}"/>
    <cellStyle name="20 % – Zvýraznění5 6 2" xfId="1023" xr:uid="{00000000-0005-0000-0000-00002C010000}"/>
    <cellStyle name="20 % – Zvýraznění5 6 2 2" xfId="2061" xr:uid="{00000000-0005-0000-0000-00002D010000}"/>
    <cellStyle name="20 % – Zvýraznění5 6 3" xfId="1293" xr:uid="{00000000-0005-0000-0000-00002E010000}"/>
    <cellStyle name="20 % – Zvýraznění5 6 3 2" xfId="2331" xr:uid="{00000000-0005-0000-0000-00002F010000}"/>
    <cellStyle name="20 % – Zvýraznění5 6 4" xfId="1669" xr:uid="{00000000-0005-0000-0000-000030010000}"/>
    <cellStyle name="20 % – Zvýraznění5 7" xfId="644" xr:uid="{00000000-0005-0000-0000-000031010000}"/>
    <cellStyle name="20 % – Zvýraznění5 7 2" xfId="1036" xr:uid="{00000000-0005-0000-0000-000032010000}"/>
    <cellStyle name="20 % – Zvýraznění5 7 2 2" xfId="2074" xr:uid="{00000000-0005-0000-0000-000033010000}"/>
    <cellStyle name="20 % – Zvýraznění5 7 3" xfId="1306" xr:uid="{00000000-0005-0000-0000-000034010000}"/>
    <cellStyle name="20 % – Zvýraznění5 7 3 2" xfId="2344" xr:uid="{00000000-0005-0000-0000-000035010000}"/>
    <cellStyle name="20 % – Zvýraznění5 7 4" xfId="1682" xr:uid="{00000000-0005-0000-0000-000036010000}"/>
    <cellStyle name="20 % – Zvýraznění5 8" xfId="657" xr:uid="{00000000-0005-0000-0000-000037010000}"/>
    <cellStyle name="20 % – Zvýraznění5 8 2" xfId="1049" xr:uid="{00000000-0005-0000-0000-000038010000}"/>
    <cellStyle name="20 % – Zvýraznění5 8 2 2" xfId="2087" xr:uid="{00000000-0005-0000-0000-000039010000}"/>
    <cellStyle name="20 % – Zvýraznění5 8 3" xfId="1319" xr:uid="{00000000-0005-0000-0000-00003A010000}"/>
    <cellStyle name="20 % – Zvýraznění5 8 3 2" xfId="2357" xr:uid="{00000000-0005-0000-0000-00003B010000}"/>
    <cellStyle name="20 % – Zvýraznění5 8 4" xfId="1695" xr:uid="{00000000-0005-0000-0000-00003C010000}"/>
    <cellStyle name="20 % – Zvýraznění5 9" xfId="670" xr:uid="{00000000-0005-0000-0000-00003D010000}"/>
    <cellStyle name="20 % – Zvýraznění5 9 2" xfId="1062" xr:uid="{00000000-0005-0000-0000-00003E010000}"/>
    <cellStyle name="20 % – Zvýraznění5 9 2 2" xfId="2100" xr:uid="{00000000-0005-0000-0000-00003F010000}"/>
    <cellStyle name="20 % – Zvýraznění5 9 3" xfId="1332" xr:uid="{00000000-0005-0000-0000-000040010000}"/>
    <cellStyle name="20 % – Zvýraznění5 9 3 2" xfId="2370" xr:uid="{00000000-0005-0000-0000-000041010000}"/>
    <cellStyle name="20 % – Zvýraznění5 9 4" xfId="1708" xr:uid="{00000000-0005-0000-0000-000042010000}"/>
    <cellStyle name="20 % – Zvýraznění6 10" xfId="682" xr:uid="{00000000-0005-0000-0000-000044010000}"/>
    <cellStyle name="20 % – Zvýraznění6 10 2" xfId="1074" xr:uid="{00000000-0005-0000-0000-000045010000}"/>
    <cellStyle name="20 % – Zvýraznění6 10 2 2" xfId="2112" xr:uid="{00000000-0005-0000-0000-000046010000}"/>
    <cellStyle name="20 % – Zvýraznění6 10 3" xfId="1344" xr:uid="{00000000-0005-0000-0000-000047010000}"/>
    <cellStyle name="20 % – Zvýraznění6 10 3 2" xfId="2382" xr:uid="{00000000-0005-0000-0000-000048010000}"/>
    <cellStyle name="20 % – Zvýraznění6 10 4" xfId="1720" xr:uid="{00000000-0005-0000-0000-000049010000}"/>
    <cellStyle name="20 % – Zvýraznění6 11" xfId="2465" xr:uid="{00000000-0005-0000-0000-00004A010000}"/>
    <cellStyle name="20 % – Zvýraznění6 2" xfId="113" xr:uid="{00000000-0005-0000-0000-00004B010000}"/>
    <cellStyle name="20 % – Zvýraznění6 2 2" xfId="140" xr:uid="{00000000-0005-0000-0000-00004C010000}"/>
    <cellStyle name="20 % – Zvýraznění6 2 3" xfId="424" xr:uid="{00000000-0005-0000-0000-00004D010000}"/>
    <cellStyle name="20 % – Zvýraznění6 2 3 2" xfId="594" xr:uid="{00000000-0005-0000-0000-00004E010000}"/>
    <cellStyle name="20 % – Zvýraznění6 2 3 2 2" xfId="1632" xr:uid="{00000000-0005-0000-0000-00004F010000}"/>
    <cellStyle name="20 % – Zvýraznění6 2 3 3" xfId="987" xr:uid="{00000000-0005-0000-0000-000050010000}"/>
    <cellStyle name="20 % – Zvýraznění6 2 3 3 2" xfId="2025" xr:uid="{00000000-0005-0000-0000-000051010000}"/>
    <cellStyle name="20 % – Zvýraznění6 2 3 4" xfId="1257" xr:uid="{00000000-0005-0000-0000-000052010000}"/>
    <cellStyle name="20 % – Zvýraznění6 2 3 4 2" xfId="2295" xr:uid="{00000000-0005-0000-0000-000053010000}"/>
    <cellStyle name="20 % – Zvýraznění6 2 3 5" xfId="1468" xr:uid="{00000000-0005-0000-0000-000054010000}"/>
    <cellStyle name="20 % – Zvýraznění6 2 4" xfId="475" xr:uid="{00000000-0005-0000-0000-000055010000}"/>
    <cellStyle name="20 % – Zvýraznění6 2 4 2" xfId="1515" xr:uid="{00000000-0005-0000-0000-000056010000}"/>
    <cellStyle name="20 % – Zvýraznění6 2 5" xfId="878" xr:uid="{00000000-0005-0000-0000-000057010000}"/>
    <cellStyle name="20 % – Zvýraznění6 2 5 2" xfId="1916" xr:uid="{00000000-0005-0000-0000-000058010000}"/>
    <cellStyle name="20 % – Zvýraznění6 2 6" xfId="1225" xr:uid="{00000000-0005-0000-0000-000059010000}"/>
    <cellStyle name="20 % – Zvýraznění6 2 6 2" xfId="2263" xr:uid="{00000000-0005-0000-0000-00005A010000}"/>
    <cellStyle name="20 % – Zvýraznění6 2 7" xfId="1430" xr:uid="{00000000-0005-0000-0000-00005B010000}"/>
    <cellStyle name="20 % – Zvýraznění6 2_EU tab textová část SR 2016  (2)" xfId="141" xr:uid="{00000000-0005-0000-0000-00005C010000}"/>
    <cellStyle name="20 % – Zvýraznění6 3" xfId="142" xr:uid="{00000000-0005-0000-0000-00005D010000}"/>
    <cellStyle name="20 % – Zvýraznění6 4" xfId="603" xr:uid="{00000000-0005-0000-0000-00005E010000}"/>
    <cellStyle name="20 % – Zvýraznění6 4 2" xfId="995" xr:uid="{00000000-0005-0000-0000-00005F010000}"/>
    <cellStyle name="20 % – Zvýraznění6 4 2 2" xfId="2033" xr:uid="{00000000-0005-0000-0000-000060010000}"/>
    <cellStyle name="20 % – Zvýraznění6 4 3" xfId="1265" xr:uid="{00000000-0005-0000-0000-000061010000}"/>
    <cellStyle name="20 % – Zvýraznění6 4 3 2" xfId="2303" xr:uid="{00000000-0005-0000-0000-000062010000}"/>
    <cellStyle name="20 % – Zvýraznění6 4 4" xfId="1641" xr:uid="{00000000-0005-0000-0000-000063010000}"/>
    <cellStyle name="20 % – Zvýraznění6 5" xfId="617" xr:uid="{00000000-0005-0000-0000-000064010000}"/>
    <cellStyle name="20 % – Zvýraznění6 5 2" xfId="1009" xr:uid="{00000000-0005-0000-0000-000065010000}"/>
    <cellStyle name="20 % – Zvýraznění6 5 2 2" xfId="2047" xr:uid="{00000000-0005-0000-0000-000066010000}"/>
    <cellStyle name="20 % – Zvýraznění6 5 3" xfId="1279" xr:uid="{00000000-0005-0000-0000-000067010000}"/>
    <cellStyle name="20 % – Zvýraznění6 5 3 2" xfId="2317" xr:uid="{00000000-0005-0000-0000-000068010000}"/>
    <cellStyle name="20 % – Zvýraznění6 5 4" xfId="1655" xr:uid="{00000000-0005-0000-0000-000069010000}"/>
    <cellStyle name="20 % – Zvýraznění6 6" xfId="630" xr:uid="{00000000-0005-0000-0000-00006A010000}"/>
    <cellStyle name="20 % – Zvýraznění6 6 2" xfId="1022" xr:uid="{00000000-0005-0000-0000-00006B010000}"/>
    <cellStyle name="20 % – Zvýraznění6 6 2 2" xfId="2060" xr:uid="{00000000-0005-0000-0000-00006C010000}"/>
    <cellStyle name="20 % – Zvýraznění6 6 3" xfId="1292" xr:uid="{00000000-0005-0000-0000-00006D010000}"/>
    <cellStyle name="20 % – Zvýraznění6 6 3 2" xfId="2330" xr:uid="{00000000-0005-0000-0000-00006E010000}"/>
    <cellStyle name="20 % – Zvýraznění6 6 4" xfId="1668" xr:uid="{00000000-0005-0000-0000-00006F010000}"/>
    <cellStyle name="20 % – Zvýraznění6 7" xfId="643" xr:uid="{00000000-0005-0000-0000-000070010000}"/>
    <cellStyle name="20 % – Zvýraznění6 7 2" xfId="1035" xr:uid="{00000000-0005-0000-0000-000071010000}"/>
    <cellStyle name="20 % – Zvýraznění6 7 2 2" xfId="2073" xr:uid="{00000000-0005-0000-0000-000072010000}"/>
    <cellStyle name="20 % – Zvýraznění6 7 3" xfId="1305" xr:uid="{00000000-0005-0000-0000-000073010000}"/>
    <cellStyle name="20 % – Zvýraznění6 7 3 2" xfId="2343" xr:uid="{00000000-0005-0000-0000-000074010000}"/>
    <cellStyle name="20 % – Zvýraznění6 7 4" xfId="1681" xr:uid="{00000000-0005-0000-0000-000075010000}"/>
    <cellStyle name="20 % – Zvýraznění6 8" xfId="656" xr:uid="{00000000-0005-0000-0000-000076010000}"/>
    <cellStyle name="20 % – Zvýraznění6 8 2" xfId="1048" xr:uid="{00000000-0005-0000-0000-000077010000}"/>
    <cellStyle name="20 % – Zvýraznění6 8 2 2" xfId="2086" xr:uid="{00000000-0005-0000-0000-000078010000}"/>
    <cellStyle name="20 % – Zvýraznění6 8 3" xfId="1318" xr:uid="{00000000-0005-0000-0000-000079010000}"/>
    <cellStyle name="20 % – Zvýraznění6 8 3 2" xfId="2356" xr:uid="{00000000-0005-0000-0000-00007A010000}"/>
    <cellStyle name="20 % – Zvýraznění6 8 4" xfId="1694" xr:uid="{00000000-0005-0000-0000-00007B010000}"/>
    <cellStyle name="20 % – Zvýraznění6 9" xfId="669" xr:uid="{00000000-0005-0000-0000-00007C010000}"/>
    <cellStyle name="20 % – Zvýraznění6 9 2" xfId="1061" xr:uid="{00000000-0005-0000-0000-00007D010000}"/>
    <cellStyle name="20 % – Zvýraznění6 9 2 2" xfId="2099" xr:uid="{00000000-0005-0000-0000-00007E010000}"/>
    <cellStyle name="20 % – Zvýraznění6 9 3" xfId="1331" xr:uid="{00000000-0005-0000-0000-00007F010000}"/>
    <cellStyle name="20 % – Zvýraznění6 9 3 2" xfId="2369" xr:uid="{00000000-0005-0000-0000-000080010000}"/>
    <cellStyle name="20 % – Zvýraznění6 9 4" xfId="1707" xr:uid="{00000000-0005-0000-0000-000081010000}"/>
    <cellStyle name="20% - Accent1" xfId="143" xr:uid="{00000000-0005-0000-0000-000082010000}"/>
    <cellStyle name="20% - Accent2" xfId="144" xr:uid="{00000000-0005-0000-0000-000083010000}"/>
    <cellStyle name="20% - Accent3" xfId="145" xr:uid="{00000000-0005-0000-0000-000084010000}"/>
    <cellStyle name="20% - Accent4" xfId="146" xr:uid="{00000000-0005-0000-0000-000085010000}"/>
    <cellStyle name="20% - Accent5" xfId="147" xr:uid="{00000000-0005-0000-0000-000086010000}"/>
    <cellStyle name="20% - Accent6" xfId="148" xr:uid="{00000000-0005-0000-0000-000087010000}"/>
    <cellStyle name="3_mezery" xfId="149" xr:uid="{00000000-0005-0000-0000-000088010000}"/>
    <cellStyle name="40 % – Zvýraznění 1" xfId="8" builtinId="31" customBuiltin="1"/>
    <cellStyle name="40 % – Zvýraznění 2" xfId="9" builtinId="35" customBuiltin="1"/>
    <cellStyle name="40 % – Zvýraznění 3" xfId="10" builtinId="39" customBuiltin="1"/>
    <cellStyle name="40 % – Zvýraznění 4" xfId="11" builtinId="43" customBuiltin="1"/>
    <cellStyle name="40 % – Zvýraznění 5" xfId="12" builtinId="47" customBuiltin="1"/>
    <cellStyle name="40 % – Zvýraznění 6" xfId="13" builtinId="51" customBuiltin="1"/>
    <cellStyle name="40 % – Zvýraznění1 10" xfId="681" xr:uid="{00000000-0005-0000-0000-00008A010000}"/>
    <cellStyle name="40 % – Zvýraznění1 10 2" xfId="1073" xr:uid="{00000000-0005-0000-0000-00008B010000}"/>
    <cellStyle name="40 % – Zvýraznění1 10 2 2" xfId="2111" xr:uid="{00000000-0005-0000-0000-00008C010000}"/>
    <cellStyle name="40 % – Zvýraznění1 10 3" xfId="1343" xr:uid="{00000000-0005-0000-0000-00008D010000}"/>
    <cellStyle name="40 % – Zvýraznění1 10 3 2" xfId="2381" xr:uid="{00000000-0005-0000-0000-00008E010000}"/>
    <cellStyle name="40 % – Zvýraznění1 10 4" xfId="1719" xr:uid="{00000000-0005-0000-0000-00008F010000}"/>
    <cellStyle name="40 % – Zvýraznění1 11" xfId="2456" xr:uid="{00000000-0005-0000-0000-000090010000}"/>
    <cellStyle name="40 % – Zvýraznění1 2" xfId="94" xr:uid="{00000000-0005-0000-0000-000091010000}"/>
    <cellStyle name="40 % – Zvýraznění1 2 2" xfId="150" xr:uid="{00000000-0005-0000-0000-000092010000}"/>
    <cellStyle name="40 % – Zvýraznění1 2 3" xfId="415" xr:uid="{00000000-0005-0000-0000-000093010000}"/>
    <cellStyle name="40 % – Zvýraznění1 2 3 2" xfId="585" xr:uid="{00000000-0005-0000-0000-000094010000}"/>
    <cellStyle name="40 % – Zvýraznění1 2 3 2 2" xfId="1623" xr:uid="{00000000-0005-0000-0000-000095010000}"/>
    <cellStyle name="40 % – Zvýraznění1 2 3 3" xfId="978" xr:uid="{00000000-0005-0000-0000-000096010000}"/>
    <cellStyle name="40 % – Zvýraznění1 2 3 3 2" xfId="2016" xr:uid="{00000000-0005-0000-0000-000097010000}"/>
    <cellStyle name="40 % – Zvýraznění1 2 3 4" xfId="1248" xr:uid="{00000000-0005-0000-0000-000098010000}"/>
    <cellStyle name="40 % – Zvýraznění1 2 3 4 2" xfId="2286" xr:uid="{00000000-0005-0000-0000-000099010000}"/>
    <cellStyle name="40 % – Zvýraznění1 2 3 5" xfId="1459" xr:uid="{00000000-0005-0000-0000-00009A010000}"/>
    <cellStyle name="40 % – Zvýraznění1 2 4" xfId="461" xr:uid="{00000000-0005-0000-0000-00009B010000}"/>
    <cellStyle name="40 % – Zvýraznění1 2 4 2" xfId="1501" xr:uid="{00000000-0005-0000-0000-00009C010000}"/>
    <cellStyle name="40 % – Zvýraznění1 2 5" xfId="866" xr:uid="{00000000-0005-0000-0000-00009D010000}"/>
    <cellStyle name="40 % – Zvýraznění1 2 5 2" xfId="1904" xr:uid="{00000000-0005-0000-0000-00009E010000}"/>
    <cellStyle name="40 % – Zvýraznění1 2 6" xfId="1216" xr:uid="{00000000-0005-0000-0000-00009F010000}"/>
    <cellStyle name="40 % – Zvýraznění1 2 6 2" xfId="2254" xr:uid="{00000000-0005-0000-0000-0000A0010000}"/>
    <cellStyle name="40 % – Zvýraznění1 2 7" xfId="1421" xr:uid="{00000000-0005-0000-0000-0000A1010000}"/>
    <cellStyle name="40 % – Zvýraznění1 2_EU tab textová část SR 2016  (2)" xfId="151" xr:uid="{00000000-0005-0000-0000-0000A2010000}"/>
    <cellStyle name="40 % – Zvýraznění1 3" xfId="152" xr:uid="{00000000-0005-0000-0000-0000A3010000}"/>
    <cellStyle name="40 % – Zvýraznění1 4" xfId="604" xr:uid="{00000000-0005-0000-0000-0000A4010000}"/>
    <cellStyle name="40 % – Zvýraznění1 4 2" xfId="996" xr:uid="{00000000-0005-0000-0000-0000A5010000}"/>
    <cellStyle name="40 % – Zvýraznění1 4 2 2" xfId="2034" xr:uid="{00000000-0005-0000-0000-0000A6010000}"/>
    <cellStyle name="40 % – Zvýraznění1 4 3" xfId="1266" xr:uid="{00000000-0005-0000-0000-0000A7010000}"/>
    <cellStyle name="40 % – Zvýraznění1 4 3 2" xfId="2304" xr:uid="{00000000-0005-0000-0000-0000A8010000}"/>
    <cellStyle name="40 % – Zvýraznění1 4 4" xfId="1642" xr:uid="{00000000-0005-0000-0000-0000A9010000}"/>
    <cellStyle name="40 % – Zvýraznění1 5" xfId="616" xr:uid="{00000000-0005-0000-0000-0000AA010000}"/>
    <cellStyle name="40 % – Zvýraznění1 5 2" xfId="1008" xr:uid="{00000000-0005-0000-0000-0000AB010000}"/>
    <cellStyle name="40 % – Zvýraznění1 5 2 2" xfId="2046" xr:uid="{00000000-0005-0000-0000-0000AC010000}"/>
    <cellStyle name="40 % – Zvýraznění1 5 3" xfId="1278" xr:uid="{00000000-0005-0000-0000-0000AD010000}"/>
    <cellStyle name="40 % – Zvýraznění1 5 3 2" xfId="2316" xr:uid="{00000000-0005-0000-0000-0000AE010000}"/>
    <cellStyle name="40 % – Zvýraznění1 5 4" xfId="1654" xr:uid="{00000000-0005-0000-0000-0000AF010000}"/>
    <cellStyle name="40 % – Zvýraznění1 6" xfId="629" xr:uid="{00000000-0005-0000-0000-0000B0010000}"/>
    <cellStyle name="40 % – Zvýraznění1 6 2" xfId="1021" xr:uid="{00000000-0005-0000-0000-0000B1010000}"/>
    <cellStyle name="40 % – Zvýraznění1 6 2 2" xfId="2059" xr:uid="{00000000-0005-0000-0000-0000B2010000}"/>
    <cellStyle name="40 % – Zvýraznění1 6 3" xfId="1291" xr:uid="{00000000-0005-0000-0000-0000B3010000}"/>
    <cellStyle name="40 % – Zvýraznění1 6 3 2" xfId="2329" xr:uid="{00000000-0005-0000-0000-0000B4010000}"/>
    <cellStyle name="40 % – Zvýraznění1 6 4" xfId="1667" xr:uid="{00000000-0005-0000-0000-0000B5010000}"/>
    <cellStyle name="40 % – Zvýraznění1 7" xfId="642" xr:uid="{00000000-0005-0000-0000-0000B6010000}"/>
    <cellStyle name="40 % – Zvýraznění1 7 2" xfId="1034" xr:uid="{00000000-0005-0000-0000-0000B7010000}"/>
    <cellStyle name="40 % – Zvýraznění1 7 2 2" xfId="2072" xr:uid="{00000000-0005-0000-0000-0000B8010000}"/>
    <cellStyle name="40 % – Zvýraznění1 7 3" xfId="1304" xr:uid="{00000000-0005-0000-0000-0000B9010000}"/>
    <cellStyle name="40 % – Zvýraznění1 7 3 2" xfId="2342" xr:uid="{00000000-0005-0000-0000-0000BA010000}"/>
    <cellStyle name="40 % – Zvýraznění1 7 4" xfId="1680" xr:uid="{00000000-0005-0000-0000-0000BB010000}"/>
    <cellStyle name="40 % – Zvýraznění1 8" xfId="655" xr:uid="{00000000-0005-0000-0000-0000BC010000}"/>
    <cellStyle name="40 % – Zvýraznění1 8 2" xfId="1047" xr:uid="{00000000-0005-0000-0000-0000BD010000}"/>
    <cellStyle name="40 % – Zvýraznění1 8 2 2" xfId="2085" xr:uid="{00000000-0005-0000-0000-0000BE010000}"/>
    <cellStyle name="40 % – Zvýraznění1 8 3" xfId="1317" xr:uid="{00000000-0005-0000-0000-0000BF010000}"/>
    <cellStyle name="40 % – Zvýraznění1 8 3 2" xfId="2355" xr:uid="{00000000-0005-0000-0000-0000C0010000}"/>
    <cellStyle name="40 % – Zvýraznění1 8 4" xfId="1693" xr:uid="{00000000-0005-0000-0000-0000C1010000}"/>
    <cellStyle name="40 % – Zvýraznění1 9" xfId="668" xr:uid="{00000000-0005-0000-0000-0000C2010000}"/>
    <cellStyle name="40 % – Zvýraznění1 9 2" xfId="1060" xr:uid="{00000000-0005-0000-0000-0000C3010000}"/>
    <cellStyle name="40 % – Zvýraznění1 9 2 2" xfId="2098" xr:uid="{00000000-0005-0000-0000-0000C4010000}"/>
    <cellStyle name="40 % – Zvýraznění1 9 3" xfId="1330" xr:uid="{00000000-0005-0000-0000-0000C5010000}"/>
    <cellStyle name="40 % – Zvýraznění1 9 3 2" xfId="2368" xr:uid="{00000000-0005-0000-0000-0000C6010000}"/>
    <cellStyle name="40 % – Zvýraznění1 9 4" xfId="1706" xr:uid="{00000000-0005-0000-0000-0000C7010000}"/>
    <cellStyle name="40 % – Zvýraznění2 10" xfId="680" xr:uid="{00000000-0005-0000-0000-0000C9010000}"/>
    <cellStyle name="40 % – Zvýraznění2 10 2" xfId="1072" xr:uid="{00000000-0005-0000-0000-0000CA010000}"/>
    <cellStyle name="40 % – Zvýraznění2 10 2 2" xfId="2110" xr:uid="{00000000-0005-0000-0000-0000CB010000}"/>
    <cellStyle name="40 % – Zvýraznění2 10 3" xfId="1342" xr:uid="{00000000-0005-0000-0000-0000CC010000}"/>
    <cellStyle name="40 % – Zvýraznění2 10 3 2" xfId="2380" xr:uid="{00000000-0005-0000-0000-0000CD010000}"/>
    <cellStyle name="40 % – Zvýraznění2 10 4" xfId="1718" xr:uid="{00000000-0005-0000-0000-0000CE010000}"/>
    <cellStyle name="40 % – Zvýraznění2 11" xfId="2458" xr:uid="{00000000-0005-0000-0000-0000CF010000}"/>
    <cellStyle name="40 % – Zvýraznění2 2" xfId="98" xr:uid="{00000000-0005-0000-0000-0000D0010000}"/>
    <cellStyle name="40 % – Zvýraznění2 2 2" xfId="153" xr:uid="{00000000-0005-0000-0000-0000D1010000}"/>
    <cellStyle name="40 % – Zvýraznění2 2 3" xfId="417" xr:uid="{00000000-0005-0000-0000-0000D2010000}"/>
    <cellStyle name="40 % – Zvýraznění2 2 3 2" xfId="587" xr:uid="{00000000-0005-0000-0000-0000D3010000}"/>
    <cellStyle name="40 % – Zvýraznění2 2 3 2 2" xfId="1625" xr:uid="{00000000-0005-0000-0000-0000D4010000}"/>
    <cellStyle name="40 % – Zvýraznění2 2 3 3" xfId="980" xr:uid="{00000000-0005-0000-0000-0000D5010000}"/>
    <cellStyle name="40 % – Zvýraznění2 2 3 3 2" xfId="2018" xr:uid="{00000000-0005-0000-0000-0000D6010000}"/>
    <cellStyle name="40 % – Zvýraznění2 2 3 4" xfId="1250" xr:uid="{00000000-0005-0000-0000-0000D7010000}"/>
    <cellStyle name="40 % – Zvýraznění2 2 3 4 2" xfId="2288" xr:uid="{00000000-0005-0000-0000-0000D8010000}"/>
    <cellStyle name="40 % – Zvýraznění2 2 3 5" xfId="1461" xr:uid="{00000000-0005-0000-0000-0000D9010000}"/>
    <cellStyle name="40 % – Zvýraznění2 2 4" xfId="464" xr:uid="{00000000-0005-0000-0000-0000DA010000}"/>
    <cellStyle name="40 % – Zvýraznění2 2 4 2" xfId="1504" xr:uid="{00000000-0005-0000-0000-0000DB010000}"/>
    <cellStyle name="40 % – Zvýraznění2 2 5" xfId="868" xr:uid="{00000000-0005-0000-0000-0000DC010000}"/>
    <cellStyle name="40 % – Zvýraznění2 2 5 2" xfId="1906" xr:uid="{00000000-0005-0000-0000-0000DD010000}"/>
    <cellStyle name="40 % – Zvýraznění2 2 6" xfId="1218" xr:uid="{00000000-0005-0000-0000-0000DE010000}"/>
    <cellStyle name="40 % – Zvýraznění2 2 6 2" xfId="2256" xr:uid="{00000000-0005-0000-0000-0000DF010000}"/>
    <cellStyle name="40 % – Zvýraznění2 2 7" xfId="1423" xr:uid="{00000000-0005-0000-0000-0000E0010000}"/>
    <cellStyle name="40 % – Zvýraznění2 2_EU tab textová část SR 2016  (2)" xfId="154" xr:uid="{00000000-0005-0000-0000-0000E1010000}"/>
    <cellStyle name="40 % – Zvýraznění2 3" xfId="155" xr:uid="{00000000-0005-0000-0000-0000E2010000}"/>
    <cellStyle name="40 % – Zvýraznění2 4" xfId="605" xr:uid="{00000000-0005-0000-0000-0000E3010000}"/>
    <cellStyle name="40 % – Zvýraznění2 4 2" xfId="997" xr:uid="{00000000-0005-0000-0000-0000E4010000}"/>
    <cellStyle name="40 % – Zvýraznění2 4 2 2" xfId="2035" xr:uid="{00000000-0005-0000-0000-0000E5010000}"/>
    <cellStyle name="40 % – Zvýraznění2 4 3" xfId="1267" xr:uid="{00000000-0005-0000-0000-0000E6010000}"/>
    <cellStyle name="40 % – Zvýraznění2 4 3 2" xfId="2305" xr:uid="{00000000-0005-0000-0000-0000E7010000}"/>
    <cellStyle name="40 % – Zvýraznění2 4 4" xfId="1643" xr:uid="{00000000-0005-0000-0000-0000E8010000}"/>
    <cellStyle name="40 % – Zvýraznění2 5" xfId="615" xr:uid="{00000000-0005-0000-0000-0000E9010000}"/>
    <cellStyle name="40 % – Zvýraznění2 5 2" xfId="1007" xr:uid="{00000000-0005-0000-0000-0000EA010000}"/>
    <cellStyle name="40 % – Zvýraznění2 5 2 2" xfId="2045" xr:uid="{00000000-0005-0000-0000-0000EB010000}"/>
    <cellStyle name="40 % – Zvýraznění2 5 3" xfId="1277" xr:uid="{00000000-0005-0000-0000-0000EC010000}"/>
    <cellStyle name="40 % – Zvýraznění2 5 3 2" xfId="2315" xr:uid="{00000000-0005-0000-0000-0000ED010000}"/>
    <cellStyle name="40 % – Zvýraznění2 5 4" xfId="1653" xr:uid="{00000000-0005-0000-0000-0000EE010000}"/>
    <cellStyle name="40 % – Zvýraznění2 6" xfId="628" xr:uid="{00000000-0005-0000-0000-0000EF010000}"/>
    <cellStyle name="40 % – Zvýraznění2 6 2" xfId="1020" xr:uid="{00000000-0005-0000-0000-0000F0010000}"/>
    <cellStyle name="40 % – Zvýraznění2 6 2 2" xfId="2058" xr:uid="{00000000-0005-0000-0000-0000F1010000}"/>
    <cellStyle name="40 % – Zvýraznění2 6 3" xfId="1290" xr:uid="{00000000-0005-0000-0000-0000F2010000}"/>
    <cellStyle name="40 % – Zvýraznění2 6 3 2" xfId="2328" xr:uid="{00000000-0005-0000-0000-0000F3010000}"/>
    <cellStyle name="40 % – Zvýraznění2 6 4" xfId="1666" xr:uid="{00000000-0005-0000-0000-0000F4010000}"/>
    <cellStyle name="40 % – Zvýraznění2 7" xfId="641" xr:uid="{00000000-0005-0000-0000-0000F5010000}"/>
    <cellStyle name="40 % – Zvýraznění2 7 2" xfId="1033" xr:uid="{00000000-0005-0000-0000-0000F6010000}"/>
    <cellStyle name="40 % – Zvýraznění2 7 2 2" xfId="2071" xr:uid="{00000000-0005-0000-0000-0000F7010000}"/>
    <cellStyle name="40 % – Zvýraznění2 7 3" xfId="1303" xr:uid="{00000000-0005-0000-0000-0000F8010000}"/>
    <cellStyle name="40 % – Zvýraznění2 7 3 2" xfId="2341" xr:uid="{00000000-0005-0000-0000-0000F9010000}"/>
    <cellStyle name="40 % – Zvýraznění2 7 4" xfId="1679" xr:uid="{00000000-0005-0000-0000-0000FA010000}"/>
    <cellStyle name="40 % – Zvýraznění2 8" xfId="654" xr:uid="{00000000-0005-0000-0000-0000FB010000}"/>
    <cellStyle name="40 % – Zvýraznění2 8 2" xfId="1046" xr:uid="{00000000-0005-0000-0000-0000FC010000}"/>
    <cellStyle name="40 % – Zvýraznění2 8 2 2" xfId="2084" xr:uid="{00000000-0005-0000-0000-0000FD010000}"/>
    <cellStyle name="40 % – Zvýraznění2 8 3" xfId="1316" xr:uid="{00000000-0005-0000-0000-0000FE010000}"/>
    <cellStyle name="40 % – Zvýraznění2 8 3 2" xfId="2354" xr:uid="{00000000-0005-0000-0000-0000FF010000}"/>
    <cellStyle name="40 % – Zvýraznění2 8 4" xfId="1692" xr:uid="{00000000-0005-0000-0000-000000020000}"/>
    <cellStyle name="40 % – Zvýraznění2 9" xfId="667" xr:uid="{00000000-0005-0000-0000-000001020000}"/>
    <cellStyle name="40 % – Zvýraznění2 9 2" xfId="1059" xr:uid="{00000000-0005-0000-0000-000002020000}"/>
    <cellStyle name="40 % – Zvýraznění2 9 2 2" xfId="2097" xr:uid="{00000000-0005-0000-0000-000003020000}"/>
    <cellStyle name="40 % – Zvýraznění2 9 3" xfId="1329" xr:uid="{00000000-0005-0000-0000-000004020000}"/>
    <cellStyle name="40 % – Zvýraznění2 9 3 2" xfId="2367" xr:uid="{00000000-0005-0000-0000-000005020000}"/>
    <cellStyle name="40 % – Zvýraznění2 9 4" xfId="1705" xr:uid="{00000000-0005-0000-0000-000006020000}"/>
    <cellStyle name="40 % – Zvýraznění3 10" xfId="679" xr:uid="{00000000-0005-0000-0000-000008020000}"/>
    <cellStyle name="40 % – Zvýraznění3 10 2" xfId="1071" xr:uid="{00000000-0005-0000-0000-000009020000}"/>
    <cellStyle name="40 % – Zvýraznění3 10 2 2" xfId="2109" xr:uid="{00000000-0005-0000-0000-00000A020000}"/>
    <cellStyle name="40 % – Zvýraznění3 10 3" xfId="1341" xr:uid="{00000000-0005-0000-0000-00000B020000}"/>
    <cellStyle name="40 % – Zvýraznění3 10 3 2" xfId="2379" xr:uid="{00000000-0005-0000-0000-00000C020000}"/>
    <cellStyle name="40 % – Zvýraznění3 10 4" xfId="1717" xr:uid="{00000000-0005-0000-0000-00000D020000}"/>
    <cellStyle name="40 % – Zvýraznění3 11" xfId="2460" xr:uid="{00000000-0005-0000-0000-00000E020000}"/>
    <cellStyle name="40 % – Zvýraznění3 2" xfId="102" xr:uid="{00000000-0005-0000-0000-00000F020000}"/>
    <cellStyle name="40 % – Zvýraznění3 2 2" xfId="156" xr:uid="{00000000-0005-0000-0000-000010020000}"/>
    <cellStyle name="40 % – Zvýraznění3 2 3" xfId="419" xr:uid="{00000000-0005-0000-0000-000011020000}"/>
    <cellStyle name="40 % – Zvýraznění3 2 3 2" xfId="589" xr:uid="{00000000-0005-0000-0000-000012020000}"/>
    <cellStyle name="40 % – Zvýraznění3 2 3 2 2" xfId="1627" xr:uid="{00000000-0005-0000-0000-000013020000}"/>
    <cellStyle name="40 % – Zvýraznění3 2 3 3" xfId="982" xr:uid="{00000000-0005-0000-0000-000014020000}"/>
    <cellStyle name="40 % – Zvýraznění3 2 3 3 2" xfId="2020" xr:uid="{00000000-0005-0000-0000-000015020000}"/>
    <cellStyle name="40 % – Zvýraznění3 2 3 4" xfId="1252" xr:uid="{00000000-0005-0000-0000-000016020000}"/>
    <cellStyle name="40 % – Zvýraznění3 2 3 4 2" xfId="2290" xr:uid="{00000000-0005-0000-0000-000017020000}"/>
    <cellStyle name="40 % – Zvýraznění3 2 3 5" xfId="1463" xr:uid="{00000000-0005-0000-0000-000018020000}"/>
    <cellStyle name="40 % – Zvýraznění3 2 4" xfId="467" xr:uid="{00000000-0005-0000-0000-000019020000}"/>
    <cellStyle name="40 % – Zvýraznění3 2 4 2" xfId="1507" xr:uid="{00000000-0005-0000-0000-00001A020000}"/>
    <cellStyle name="40 % – Zvýraznění3 2 5" xfId="871" xr:uid="{00000000-0005-0000-0000-00001B020000}"/>
    <cellStyle name="40 % – Zvýraznění3 2 5 2" xfId="1909" xr:uid="{00000000-0005-0000-0000-00001C020000}"/>
    <cellStyle name="40 % – Zvýraznění3 2 6" xfId="1220" xr:uid="{00000000-0005-0000-0000-00001D020000}"/>
    <cellStyle name="40 % – Zvýraznění3 2 6 2" xfId="2258" xr:uid="{00000000-0005-0000-0000-00001E020000}"/>
    <cellStyle name="40 % – Zvýraznění3 2 7" xfId="1425" xr:uid="{00000000-0005-0000-0000-00001F020000}"/>
    <cellStyle name="40 % – Zvýraznění3 2_EU tab textová část SR 2016  (2)" xfId="157" xr:uid="{00000000-0005-0000-0000-000020020000}"/>
    <cellStyle name="40 % – Zvýraznění3 3" xfId="158" xr:uid="{00000000-0005-0000-0000-000021020000}"/>
    <cellStyle name="40 % – Zvýraznění3 4" xfId="606" xr:uid="{00000000-0005-0000-0000-000022020000}"/>
    <cellStyle name="40 % – Zvýraznění3 4 2" xfId="998" xr:uid="{00000000-0005-0000-0000-000023020000}"/>
    <cellStyle name="40 % – Zvýraznění3 4 2 2" xfId="2036" xr:uid="{00000000-0005-0000-0000-000024020000}"/>
    <cellStyle name="40 % – Zvýraznění3 4 3" xfId="1268" xr:uid="{00000000-0005-0000-0000-000025020000}"/>
    <cellStyle name="40 % – Zvýraznění3 4 3 2" xfId="2306" xr:uid="{00000000-0005-0000-0000-000026020000}"/>
    <cellStyle name="40 % – Zvýraznění3 4 4" xfId="1644" xr:uid="{00000000-0005-0000-0000-000027020000}"/>
    <cellStyle name="40 % – Zvýraznění3 5" xfId="614" xr:uid="{00000000-0005-0000-0000-000028020000}"/>
    <cellStyle name="40 % – Zvýraznění3 5 2" xfId="1006" xr:uid="{00000000-0005-0000-0000-000029020000}"/>
    <cellStyle name="40 % – Zvýraznění3 5 2 2" xfId="2044" xr:uid="{00000000-0005-0000-0000-00002A020000}"/>
    <cellStyle name="40 % – Zvýraznění3 5 3" xfId="1276" xr:uid="{00000000-0005-0000-0000-00002B020000}"/>
    <cellStyle name="40 % – Zvýraznění3 5 3 2" xfId="2314" xr:uid="{00000000-0005-0000-0000-00002C020000}"/>
    <cellStyle name="40 % – Zvýraznění3 5 4" xfId="1652" xr:uid="{00000000-0005-0000-0000-00002D020000}"/>
    <cellStyle name="40 % – Zvýraznění3 6" xfId="627" xr:uid="{00000000-0005-0000-0000-00002E020000}"/>
    <cellStyle name="40 % – Zvýraznění3 6 2" xfId="1019" xr:uid="{00000000-0005-0000-0000-00002F020000}"/>
    <cellStyle name="40 % – Zvýraznění3 6 2 2" xfId="2057" xr:uid="{00000000-0005-0000-0000-000030020000}"/>
    <cellStyle name="40 % – Zvýraznění3 6 3" xfId="1289" xr:uid="{00000000-0005-0000-0000-000031020000}"/>
    <cellStyle name="40 % – Zvýraznění3 6 3 2" xfId="2327" xr:uid="{00000000-0005-0000-0000-000032020000}"/>
    <cellStyle name="40 % – Zvýraznění3 6 4" xfId="1665" xr:uid="{00000000-0005-0000-0000-000033020000}"/>
    <cellStyle name="40 % – Zvýraznění3 7" xfId="640" xr:uid="{00000000-0005-0000-0000-000034020000}"/>
    <cellStyle name="40 % – Zvýraznění3 7 2" xfId="1032" xr:uid="{00000000-0005-0000-0000-000035020000}"/>
    <cellStyle name="40 % – Zvýraznění3 7 2 2" xfId="2070" xr:uid="{00000000-0005-0000-0000-000036020000}"/>
    <cellStyle name="40 % – Zvýraznění3 7 3" xfId="1302" xr:uid="{00000000-0005-0000-0000-000037020000}"/>
    <cellStyle name="40 % – Zvýraznění3 7 3 2" xfId="2340" xr:uid="{00000000-0005-0000-0000-000038020000}"/>
    <cellStyle name="40 % – Zvýraznění3 7 4" xfId="1678" xr:uid="{00000000-0005-0000-0000-000039020000}"/>
    <cellStyle name="40 % – Zvýraznění3 8" xfId="653" xr:uid="{00000000-0005-0000-0000-00003A020000}"/>
    <cellStyle name="40 % – Zvýraznění3 8 2" xfId="1045" xr:uid="{00000000-0005-0000-0000-00003B020000}"/>
    <cellStyle name="40 % – Zvýraznění3 8 2 2" xfId="2083" xr:uid="{00000000-0005-0000-0000-00003C020000}"/>
    <cellStyle name="40 % – Zvýraznění3 8 3" xfId="1315" xr:uid="{00000000-0005-0000-0000-00003D020000}"/>
    <cellStyle name="40 % – Zvýraznění3 8 3 2" xfId="2353" xr:uid="{00000000-0005-0000-0000-00003E020000}"/>
    <cellStyle name="40 % – Zvýraznění3 8 4" xfId="1691" xr:uid="{00000000-0005-0000-0000-00003F020000}"/>
    <cellStyle name="40 % – Zvýraznění3 9" xfId="666" xr:uid="{00000000-0005-0000-0000-000040020000}"/>
    <cellStyle name="40 % – Zvýraznění3 9 2" xfId="1058" xr:uid="{00000000-0005-0000-0000-000041020000}"/>
    <cellStyle name="40 % – Zvýraznění3 9 2 2" xfId="2096" xr:uid="{00000000-0005-0000-0000-000042020000}"/>
    <cellStyle name="40 % – Zvýraznění3 9 3" xfId="1328" xr:uid="{00000000-0005-0000-0000-000043020000}"/>
    <cellStyle name="40 % – Zvýraznění3 9 3 2" xfId="2366" xr:uid="{00000000-0005-0000-0000-000044020000}"/>
    <cellStyle name="40 % – Zvýraznění3 9 4" xfId="1704" xr:uid="{00000000-0005-0000-0000-000045020000}"/>
    <cellStyle name="40 % – Zvýraznění4 10" xfId="678" xr:uid="{00000000-0005-0000-0000-000047020000}"/>
    <cellStyle name="40 % – Zvýraznění4 10 2" xfId="1070" xr:uid="{00000000-0005-0000-0000-000048020000}"/>
    <cellStyle name="40 % – Zvýraznění4 10 2 2" xfId="2108" xr:uid="{00000000-0005-0000-0000-000049020000}"/>
    <cellStyle name="40 % – Zvýraznění4 10 3" xfId="1340" xr:uid="{00000000-0005-0000-0000-00004A020000}"/>
    <cellStyle name="40 % – Zvýraznění4 10 3 2" xfId="2378" xr:uid="{00000000-0005-0000-0000-00004B020000}"/>
    <cellStyle name="40 % – Zvýraznění4 10 4" xfId="1716" xr:uid="{00000000-0005-0000-0000-00004C020000}"/>
    <cellStyle name="40 % – Zvýraznění4 11" xfId="2462" xr:uid="{00000000-0005-0000-0000-00004D020000}"/>
    <cellStyle name="40 % – Zvýraznění4 2" xfId="106" xr:uid="{00000000-0005-0000-0000-00004E020000}"/>
    <cellStyle name="40 % – Zvýraznění4 2 2" xfId="159" xr:uid="{00000000-0005-0000-0000-00004F020000}"/>
    <cellStyle name="40 % – Zvýraznění4 2 3" xfId="421" xr:uid="{00000000-0005-0000-0000-000050020000}"/>
    <cellStyle name="40 % – Zvýraznění4 2 3 2" xfId="591" xr:uid="{00000000-0005-0000-0000-000051020000}"/>
    <cellStyle name="40 % – Zvýraznění4 2 3 2 2" xfId="1629" xr:uid="{00000000-0005-0000-0000-000052020000}"/>
    <cellStyle name="40 % – Zvýraznění4 2 3 3" xfId="984" xr:uid="{00000000-0005-0000-0000-000053020000}"/>
    <cellStyle name="40 % – Zvýraznění4 2 3 3 2" xfId="2022" xr:uid="{00000000-0005-0000-0000-000054020000}"/>
    <cellStyle name="40 % – Zvýraznění4 2 3 4" xfId="1254" xr:uid="{00000000-0005-0000-0000-000055020000}"/>
    <cellStyle name="40 % – Zvýraznění4 2 3 4 2" xfId="2292" xr:uid="{00000000-0005-0000-0000-000056020000}"/>
    <cellStyle name="40 % – Zvýraznění4 2 3 5" xfId="1465" xr:uid="{00000000-0005-0000-0000-000057020000}"/>
    <cellStyle name="40 % – Zvýraznění4 2 4" xfId="471" xr:uid="{00000000-0005-0000-0000-000058020000}"/>
    <cellStyle name="40 % – Zvýraznění4 2 4 2" xfId="1511" xr:uid="{00000000-0005-0000-0000-000059020000}"/>
    <cellStyle name="40 % – Zvýraznění4 2 5" xfId="873" xr:uid="{00000000-0005-0000-0000-00005A020000}"/>
    <cellStyle name="40 % – Zvýraznění4 2 5 2" xfId="1911" xr:uid="{00000000-0005-0000-0000-00005B020000}"/>
    <cellStyle name="40 % – Zvýraznění4 2 6" xfId="1222" xr:uid="{00000000-0005-0000-0000-00005C020000}"/>
    <cellStyle name="40 % – Zvýraznění4 2 6 2" xfId="2260" xr:uid="{00000000-0005-0000-0000-00005D020000}"/>
    <cellStyle name="40 % – Zvýraznění4 2 7" xfId="1427" xr:uid="{00000000-0005-0000-0000-00005E020000}"/>
    <cellStyle name="40 % – Zvýraznění4 2_EU tab textová část SR 2016  (2)" xfId="160" xr:uid="{00000000-0005-0000-0000-00005F020000}"/>
    <cellStyle name="40 % – Zvýraznění4 3" xfId="161" xr:uid="{00000000-0005-0000-0000-000060020000}"/>
    <cellStyle name="40 % – Zvýraznění4 4" xfId="607" xr:uid="{00000000-0005-0000-0000-000061020000}"/>
    <cellStyle name="40 % – Zvýraznění4 4 2" xfId="999" xr:uid="{00000000-0005-0000-0000-000062020000}"/>
    <cellStyle name="40 % – Zvýraznění4 4 2 2" xfId="2037" xr:uid="{00000000-0005-0000-0000-000063020000}"/>
    <cellStyle name="40 % – Zvýraznění4 4 3" xfId="1269" xr:uid="{00000000-0005-0000-0000-000064020000}"/>
    <cellStyle name="40 % – Zvýraznění4 4 3 2" xfId="2307" xr:uid="{00000000-0005-0000-0000-000065020000}"/>
    <cellStyle name="40 % – Zvýraznění4 4 4" xfId="1645" xr:uid="{00000000-0005-0000-0000-000066020000}"/>
    <cellStyle name="40 % – Zvýraznění4 5" xfId="613" xr:uid="{00000000-0005-0000-0000-000067020000}"/>
    <cellStyle name="40 % – Zvýraznění4 5 2" xfId="1005" xr:uid="{00000000-0005-0000-0000-000068020000}"/>
    <cellStyle name="40 % – Zvýraznění4 5 2 2" xfId="2043" xr:uid="{00000000-0005-0000-0000-000069020000}"/>
    <cellStyle name="40 % – Zvýraznění4 5 3" xfId="1275" xr:uid="{00000000-0005-0000-0000-00006A020000}"/>
    <cellStyle name="40 % – Zvýraznění4 5 3 2" xfId="2313" xr:uid="{00000000-0005-0000-0000-00006B020000}"/>
    <cellStyle name="40 % – Zvýraznění4 5 4" xfId="1651" xr:uid="{00000000-0005-0000-0000-00006C020000}"/>
    <cellStyle name="40 % – Zvýraznění4 6" xfId="626" xr:uid="{00000000-0005-0000-0000-00006D020000}"/>
    <cellStyle name="40 % – Zvýraznění4 6 2" xfId="1018" xr:uid="{00000000-0005-0000-0000-00006E020000}"/>
    <cellStyle name="40 % – Zvýraznění4 6 2 2" xfId="2056" xr:uid="{00000000-0005-0000-0000-00006F020000}"/>
    <cellStyle name="40 % – Zvýraznění4 6 3" xfId="1288" xr:uid="{00000000-0005-0000-0000-000070020000}"/>
    <cellStyle name="40 % – Zvýraznění4 6 3 2" xfId="2326" xr:uid="{00000000-0005-0000-0000-000071020000}"/>
    <cellStyle name="40 % – Zvýraznění4 6 4" xfId="1664" xr:uid="{00000000-0005-0000-0000-000072020000}"/>
    <cellStyle name="40 % – Zvýraznění4 7" xfId="639" xr:uid="{00000000-0005-0000-0000-000073020000}"/>
    <cellStyle name="40 % – Zvýraznění4 7 2" xfId="1031" xr:uid="{00000000-0005-0000-0000-000074020000}"/>
    <cellStyle name="40 % – Zvýraznění4 7 2 2" xfId="2069" xr:uid="{00000000-0005-0000-0000-000075020000}"/>
    <cellStyle name="40 % – Zvýraznění4 7 3" xfId="1301" xr:uid="{00000000-0005-0000-0000-000076020000}"/>
    <cellStyle name="40 % – Zvýraznění4 7 3 2" xfId="2339" xr:uid="{00000000-0005-0000-0000-000077020000}"/>
    <cellStyle name="40 % – Zvýraznění4 7 4" xfId="1677" xr:uid="{00000000-0005-0000-0000-000078020000}"/>
    <cellStyle name="40 % – Zvýraznění4 8" xfId="652" xr:uid="{00000000-0005-0000-0000-000079020000}"/>
    <cellStyle name="40 % – Zvýraznění4 8 2" xfId="1044" xr:uid="{00000000-0005-0000-0000-00007A020000}"/>
    <cellStyle name="40 % – Zvýraznění4 8 2 2" xfId="2082" xr:uid="{00000000-0005-0000-0000-00007B020000}"/>
    <cellStyle name="40 % – Zvýraznění4 8 3" xfId="1314" xr:uid="{00000000-0005-0000-0000-00007C020000}"/>
    <cellStyle name="40 % – Zvýraznění4 8 3 2" xfId="2352" xr:uid="{00000000-0005-0000-0000-00007D020000}"/>
    <cellStyle name="40 % – Zvýraznění4 8 4" xfId="1690" xr:uid="{00000000-0005-0000-0000-00007E020000}"/>
    <cellStyle name="40 % – Zvýraznění4 9" xfId="665" xr:uid="{00000000-0005-0000-0000-00007F020000}"/>
    <cellStyle name="40 % – Zvýraznění4 9 2" xfId="1057" xr:uid="{00000000-0005-0000-0000-000080020000}"/>
    <cellStyle name="40 % – Zvýraznění4 9 2 2" xfId="2095" xr:uid="{00000000-0005-0000-0000-000081020000}"/>
    <cellStyle name="40 % – Zvýraznění4 9 3" xfId="1327" xr:uid="{00000000-0005-0000-0000-000082020000}"/>
    <cellStyle name="40 % – Zvýraznění4 9 3 2" xfId="2365" xr:uid="{00000000-0005-0000-0000-000083020000}"/>
    <cellStyle name="40 % – Zvýraznění4 9 4" xfId="1703" xr:uid="{00000000-0005-0000-0000-000084020000}"/>
    <cellStyle name="40 % – Zvýraznění5 10" xfId="677" xr:uid="{00000000-0005-0000-0000-000086020000}"/>
    <cellStyle name="40 % – Zvýraznění5 10 2" xfId="1069" xr:uid="{00000000-0005-0000-0000-000087020000}"/>
    <cellStyle name="40 % – Zvýraznění5 10 2 2" xfId="2107" xr:uid="{00000000-0005-0000-0000-000088020000}"/>
    <cellStyle name="40 % – Zvýraznění5 10 3" xfId="1339" xr:uid="{00000000-0005-0000-0000-000089020000}"/>
    <cellStyle name="40 % – Zvýraznění5 10 3 2" xfId="2377" xr:uid="{00000000-0005-0000-0000-00008A020000}"/>
    <cellStyle name="40 % – Zvýraznění5 10 4" xfId="1715" xr:uid="{00000000-0005-0000-0000-00008B020000}"/>
    <cellStyle name="40 % – Zvýraznění5 11" xfId="2464" xr:uid="{00000000-0005-0000-0000-00008C020000}"/>
    <cellStyle name="40 % – Zvýraznění5 2" xfId="110" xr:uid="{00000000-0005-0000-0000-00008D020000}"/>
    <cellStyle name="40 % – Zvýraznění5 2 2" xfId="162" xr:uid="{00000000-0005-0000-0000-00008E020000}"/>
    <cellStyle name="40 % – Zvýraznění5 2 3" xfId="423" xr:uid="{00000000-0005-0000-0000-00008F020000}"/>
    <cellStyle name="40 % – Zvýraznění5 2 3 2" xfId="593" xr:uid="{00000000-0005-0000-0000-000090020000}"/>
    <cellStyle name="40 % – Zvýraznění5 2 3 2 2" xfId="1631" xr:uid="{00000000-0005-0000-0000-000091020000}"/>
    <cellStyle name="40 % – Zvýraznění5 2 3 3" xfId="986" xr:uid="{00000000-0005-0000-0000-000092020000}"/>
    <cellStyle name="40 % – Zvýraznění5 2 3 3 2" xfId="2024" xr:uid="{00000000-0005-0000-0000-000093020000}"/>
    <cellStyle name="40 % – Zvýraznění5 2 3 4" xfId="1256" xr:uid="{00000000-0005-0000-0000-000094020000}"/>
    <cellStyle name="40 % – Zvýraznění5 2 3 4 2" xfId="2294" xr:uid="{00000000-0005-0000-0000-000095020000}"/>
    <cellStyle name="40 % – Zvýraznění5 2 3 5" xfId="1467" xr:uid="{00000000-0005-0000-0000-000096020000}"/>
    <cellStyle name="40 % – Zvýraznění5 2 4" xfId="473" xr:uid="{00000000-0005-0000-0000-000097020000}"/>
    <cellStyle name="40 % – Zvýraznění5 2 4 2" xfId="1513" xr:uid="{00000000-0005-0000-0000-000098020000}"/>
    <cellStyle name="40 % – Zvýraznění5 2 5" xfId="876" xr:uid="{00000000-0005-0000-0000-000099020000}"/>
    <cellStyle name="40 % – Zvýraznění5 2 5 2" xfId="1914" xr:uid="{00000000-0005-0000-0000-00009A020000}"/>
    <cellStyle name="40 % – Zvýraznění5 2 6" xfId="1224" xr:uid="{00000000-0005-0000-0000-00009B020000}"/>
    <cellStyle name="40 % – Zvýraznění5 2 6 2" xfId="2262" xr:uid="{00000000-0005-0000-0000-00009C020000}"/>
    <cellStyle name="40 % – Zvýraznění5 2 7" xfId="1429" xr:uid="{00000000-0005-0000-0000-00009D020000}"/>
    <cellStyle name="40 % – Zvýraznění5 2_EU tab textová část SR 2016  (2)" xfId="163" xr:uid="{00000000-0005-0000-0000-00009E020000}"/>
    <cellStyle name="40 % – Zvýraznění5 3" xfId="164" xr:uid="{00000000-0005-0000-0000-00009F020000}"/>
    <cellStyle name="40 % – Zvýraznění5 4" xfId="608" xr:uid="{00000000-0005-0000-0000-0000A0020000}"/>
    <cellStyle name="40 % – Zvýraznění5 4 2" xfId="1000" xr:uid="{00000000-0005-0000-0000-0000A1020000}"/>
    <cellStyle name="40 % – Zvýraznění5 4 2 2" xfId="2038" xr:uid="{00000000-0005-0000-0000-0000A2020000}"/>
    <cellStyle name="40 % – Zvýraznění5 4 3" xfId="1270" xr:uid="{00000000-0005-0000-0000-0000A3020000}"/>
    <cellStyle name="40 % – Zvýraznění5 4 3 2" xfId="2308" xr:uid="{00000000-0005-0000-0000-0000A4020000}"/>
    <cellStyle name="40 % – Zvýraznění5 4 4" xfId="1646" xr:uid="{00000000-0005-0000-0000-0000A5020000}"/>
    <cellStyle name="40 % – Zvýraznění5 5" xfId="612" xr:uid="{00000000-0005-0000-0000-0000A6020000}"/>
    <cellStyle name="40 % – Zvýraznění5 5 2" xfId="1004" xr:uid="{00000000-0005-0000-0000-0000A7020000}"/>
    <cellStyle name="40 % – Zvýraznění5 5 2 2" xfId="2042" xr:uid="{00000000-0005-0000-0000-0000A8020000}"/>
    <cellStyle name="40 % – Zvýraznění5 5 3" xfId="1274" xr:uid="{00000000-0005-0000-0000-0000A9020000}"/>
    <cellStyle name="40 % – Zvýraznění5 5 3 2" xfId="2312" xr:uid="{00000000-0005-0000-0000-0000AA020000}"/>
    <cellStyle name="40 % – Zvýraznění5 5 4" xfId="1650" xr:uid="{00000000-0005-0000-0000-0000AB020000}"/>
    <cellStyle name="40 % – Zvýraznění5 6" xfId="625" xr:uid="{00000000-0005-0000-0000-0000AC020000}"/>
    <cellStyle name="40 % – Zvýraznění5 6 2" xfId="1017" xr:uid="{00000000-0005-0000-0000-0000AD020000}"/>
    <cellStyle name="40 % – Zvýraznění5 6 2 2" xfId="2055" xr:uid="{00000000-0005-0000-0000-0000AE020000}"/>
    <cellStyle name="40 % – Zvýraznění5 6 3" xfId="1287" xr:uid="{00000000-0005-0000-0000-0000AF020000}"/>
    <cellStyle name="40 % – Zvýraznění5 6 3 2" xfId="2325" xr:uid="{00000000-0005-0000-0000-0000B0020000}"/>
    <cellStyle name="40 % – Zvýraznění5 6 4" xfId="1663" xr:uid="{00000000-0005-0000-0000-0000B1020000}"/>
    <cellStyle name="40 % – Zvýraznění5 7" xfId="638" xr:uid="{00000000-0005-0000-0000-0000B2020000}"/>
    <cellStyle name="40 % – Zvýraznění5 7 2" xfId="1030" xr:uid="{00000000-0005-0000-0000-0000B3020000}"/>
    <cellStyle name="40 % – Zvýraznění5 7 2 2" xfId="2068" xr:uid="{00000000-0005-0000-0000-0000B4020000}"/>
    <cellStyle name="40 % – Zvýraznění5 7 3" xfId="1300" xr:uid="{00000000-0005-0000-0000-0000B5020000}"/>
    <cellStyle name="40 % – Zvýraznění5 7 3 2" xfId="2338" xr:uid="{00000000-0005-0000-0000-0000B6020000}"/>
    <cellStyle name="40 % – Zvýraznění5 7 4" xfId="1676" xr:uid="{00000000-0005-0000-0000-0000B7020000}"/>
    <cellStyle name="40 % – Zvýraznění5 8" xfId="651" xr:uid="{00000000-0005-0000-0000-0000B8020000}"/>
    <cellStyle name="40 % – Zvýraznění5 8 2" xfId="1043" xr:uid="{00000000-0005-0000-0000-0000B9020000}"/>
    <cellStyle name="40 % – Zvýraznění5 8 2 2" xfId="2081" xr:uid="{00000000-0005-0000-0000-0000BA020000}"/>
    <cellStyle name="40 % – Zvýraznění5 8 3" xfId="1313" xr:uid="{00000000-0005-0000-0000-0000BB020000}"/>
    <cellStyle name="40 % – Zvýraznění5 8 3 2" xfId="2351" xr:uid="{00000000-0005-0000-0000-0000BC020000}"/>
    <cellStyle name="40 % – Zvýraznění5 8 4" xfId="1689" xr:uid="{00000000-0005-0000-0000-0000BD020000}"/>
    <cellStyle name="40 % – Zvýraznění5 9" xfId="664" xr:uid="{00000000-0005-0000-0000-0000BE020000}"/>
    <cellStyle name="40 % – Zvýraznění5 9 2" xfId="1056" xr:uid="{00000000-0005-0000-0000-0000BF020000}"/>
    <cellStyle name="40 % – Zvýraznění5 9 2 2" xfId="2094" xr:uid="{00000000-0005-0000-0000-0000C0020000}"/>
    <cellStyle name="40 % – Zvýraznění5 9 3" xfId="1326" xr:uid="{00000000-0005-0000-0000-0000C1020000}"/>
    <cellStyle name="40 % – Zvýraznění5 9 3 2" xfId="2364" xr:uid="{00000000-0005-0000-0000-0000C2020000}"/>
    <cellStyle name="40 % – Zvýraznění5 9 4" xfId="1702" xr:uid="{00000000-0005-0000-0000-0000C3020000}"/>
    <cellStyle name="40 % – Zvýraznění6 10" xfId="676" xr:uid="{00000000-0005-0000-0000-0000C5020000}"/>
    <cellStyle name="40 % – Zvýraznění6 10 2" xfId="1068" xr:uid="{00000000-0005-0000-0000-0000C6020000}"/>
    <cellStyle name="40 % – Zvýraznění6 10 2 2" xfId="2106" xr:uid="{00000000-0005-0000-0000-0000C7020000}"/>
    <cellStyle name="40 % – Zvýraznění6 10 3" xfId="1338" xr:uid="{00000000-0005-0000-0000-0000C8020000}"/>
    <cellStyle name="40 % – Zvýraznění6 10 3 2" xfId="2376" xr:uid="{00000000-0005-0000-0000-0000C9020000}"/>
    <cellStyle name="40 % – Zvýraznění6 10 4" xfId="1714" xr:uid="{00000000-0005-0000-0000-0000CA020000}"/>
    <cellStyle name="40 % – Zvýraznění6 11" xfId="2466" xr:uid="{00000000-0005-0000-0000-0000CB020000}"/>
    <cellStyle name="40 % – Zvýraznění6 2" xfId="114" xr:uid="{00000000-0005-0000-0000-0000CC020000}"/>
    <cellStyle name="40 % – Zvýraznění6 2 2" xfId="165" xr:uid="{00000000-0005-0000-0000-0000CD020000}"/>
    <cellStyle name="40 % – Zvýraznění6 2 3" xfId="425" xr:uid="{00000000-0005-0000-0000-0000CE020000}"/>
    <cellStyle name="40 % – Zvýraznění6 2 3 2" xfId="595" xr:uid="{00000000-0005-0000-0000-0000CF020000}"/>
    <cellStyle name="40 % – Zvýraznění6 2 3 2 2" xfId="1633" xr:uid="{00000000-0005-0000-0000-0000D0020000}"/>
    <cellStyle name="40 % – Zvýraznění6 2 3 3" xfId="988" xr:uid="{00000000-0005-0000-0000-0000D1020000}"/>
    <cellStyle name="40 % – Zvýraznění6 2 3 3 2" xfId="2026" xr:uid="{00000000-0005-0000-0000-0000D2020000}"/>
    <cellStyle name="40 % – Zvýraznění6 2 3 4" xfId="1258" xr:uid="{00000000-0005-0000-0000-0000D3020000}"/>
    <cellStyle name="40 % – Zvýraznění6 2 3 4 2" xfId="2296" xr:uid="{00000000-0005-0000-0000-0000D4020000}"/>
    <cellStyle name="40 % – Zvýraznění6 2 3 5" xfId="1469" xr:uid="{00000000-0005-0000-0000-0000D5020000}"/>
    <cellStyle name="40 % – Zvýraznění6 2 4" xfId="476" xr:uid="{00000000-0005-0000-0000-0000D6020000}"/>
    <cellStyle name="40 % – Zvýraznění6 2 4 2" xfId="1516" xr:uid="{00000000-0005-0000-0000-0000D7020000}"/>
    <cellStyle name="40 % – Zvýraznění6 2 5" xfId="879" xr:uid="{00000000-0005-0000-0000-0000D8020000}"/>
    <cellStyle name="40 % – Zvýraznění6 2 5 2" xfId="1917" xr:uid="{00000000-0005-0000-0000-0000D9020000}"/>
    <cellStyle name="40 % – Zvýraznění6 2 6" xfId="1226" xr:uid="{00000000-0005-0000-0000-0000DA020000}"/>
    <cellStyle name="40 % – Zvýraznění6 2 6 2" xfId="2264" xr:uid="{00000000-0005-0000-0000-0000DB020000}"/>
    <cellStyle name="40 % – Zvýraznění6 2 7" xfId="1431" xr:uid="{00000000-0005-0000-0000-0000DC020000}"/>
    <cellStyle name="40 % – Zvýraznění6 2_EU tab textová část SR 2016  (2)" xfId="166" xr:uid="{00000000-0005-0000-0000-0000DD020000}"/>
    <cellStyle name="40 % – Zvýraznění6 3" xfId="167" xr:uid="{00000000-0005-0000-0000-0000DE020000}"/>
    <cellStyle name="40 % – Zvýraznění6 4" xfId="609" xr:uid="{00000000-0005-0000-0000-0000DF020000}"/>
    <cellStyle name="40 % – Zvýraznění6 4 2" xfId="1001" xr:uid="{00000000-0005-0000-0000-0000E0020000}"/>
    <cellStyle name="40 % – Zvýraznění6 4 2 2" xfId="2039" xr:uid="{00000000-0005-0000-0000-0000E1020000}"/>
    <cellStyle name="40 % – Zvýraznění6 4 3" xfId="1271" xr:uid="{00000000-0005-0000-0000-0000E2020000}"/>
    <cellStyle name="40 % – Zvýraznění6 4 3 2" xfId="2309" xr:uid="{00000000-0005-0000-0000-0000E3020000}"/>
    <cellStyle name="40 % – Zvýraznění6 4 4" xfId="1647" xr:uid="{00000000-0005-0000-0000-0000E4020000}"/>
    <cellStyle name="40 % – Zvýraznění6 5" xfId="611" xr:uid="{00000000-0005-0000-0000-0000E5020000}"/>
    <cellStyle name="40 % – Zvýraznění6 5 2" xfId="1003" xr:uid="{00000000-0005-0000-0000-0000E6020000}"/>
    <cellStyle name="40 % – Zvýraznění6 5 2 2" xfId="2041" xr:uid="{00000000-0005-0000-0000-0000E7020000}"/>
    <cellStyle name="40 % – Zvýraznění6 5 3" xfId="1273" xr:uid="{00000000-0005-0000-0000-0000E8020000}"/>
    <cellStyle name="40 % – Zvýraznění6 5 3 2" xfId="2311" xr:uid="{00000000-0005-0000-0000-0000E9020000}"/>
    <cellStyle name="40 % – Zvýraznění6 5 4" xfId="1649" xr:uid="{00000000-0005-0000-0000-0000EA020000}"/>
    <cellStyle name="40 % – Zvýraznění6 6" xfId="624" xr:uid="{00000000-0005-0000-0000-0000EB020000}"/>
    <cellStyle name="40 % – Zvýraznění6 6 2" xfId="1016" xr:uid="{00000000-0005-0000-0000-0000EC020000}"/>
    <cellStyle name="40 % – Zvýraznění6 6 2 2" xfId="2054" xr:uid="{00000000-0005-0000-0000-0000ED020000}"/>
    <cellStyle name="40 % – Zvýraznění6 6 3" xfId="1286" xr:uid="{00000000-0005-0000-0000-0000EE020000}"/>
    <cellStyle name="40 % – Zvýraznění6 6 3 2" xfId="2324" xr:uid="{00000000-0005-0000-0000-0000EF020000}"/>
    <cellStyle name="40 % – Zvýraznění6 6 4" xfId="1662" xr:uid="{00000000-0005-0000-0000-0000F0020000}"/>
    <cellStyle name="40 % – Zvýraznění6 7" xfId="637" xr:uid="{00000000-0005-0000-0000-0000F1020000}"/>
    <cellStyle name="40 % – Zvýraznění6 7 2" xfId="1029" xr:uid="{00000000-0005-0000-0000-0000F2020000}"/>
    <cellStyle name="40 % – Zvýraznění6 7 2 2" xfId="2067" xr:uid="{00000000-0005-0000-0000-0000F3020000}"/>
    <cellStyle name="40 % – Zvýraznění6 7 3" xfId="1299" xr:uid="{00000000-0005-0000-0000-0000F4020000}"/>
    <cellStyle name="40 % – Zvýraznění6 7 3 2" xfId="2337" xr:uid="{00000000-0005-0000-0000-0000F5020000}"/>
    <cellStyle name="40 % – Zvýraznění6 7 4" xfId="1675" xr:uid="{00000000-0005-0000-0000-0000F6020000}"/>
    <cellStyle name="40 % – Zvýraznění6 8" xfId="650" xr:uid="{00000000-0005-0000-0000-0000F7020000}"/>
    <cellStyle name="40 % – Zvýraznění6 8 2" xfId="1042" xr:uid="{00000000-0005-0000-0000-0000F8020000}"/>
    <cellStyle name="40 % – Zvýraznění6 8 2 2" xfId="2080" xr:uid="{00000000-0005-0000-0000-0000F9020000}"/>
    <cellStyle name="40 % – Zvýraznění6 8 3" xfId="1312" xr:uid="{00000000-0005-0000-0000-0000FA020000}"/>
    <cellStyle name="40 % – Zvýraznění6 8 3 2" xfId="2350" xr:uid="{00000000-0005-0000-0000-0000FB020000}"/>
    <cellStyle name="40 % – Zvýraznění6 8 4" xfId="1688" xr:uid="{00000000-0005-0000-0000-0000FC020000}"/>
    <cellStyle name="40 % – Zvýraznění6 9" xfId="663" xr:uid="{00000000-0005-0000-0000-0000FD020000}"/>
    <cellStyle name="40 % – Zvýraznění6 9 2" xfId="1055" xr:uid="{00000000-0005-0000-0000-0000FE020000}"/>
    <cellStyle name="40 % – Zvýraznění6 9 2 2" xfId="2093" xr:uid="{00000000-0005-0000-0000-0000FF020000}"/>
    <cellStyle name="40 % – Zvýraznění6 9 3" xfId="1325" xr:uid="{00000000-0005-0000-0000-000000030000}"/>
    <cellStyle name="40 % – Zvýraznění6 9 3 2" xfId="2363" xr:uid="{00000000-0005-0000-0000-000001030000}"/>
    <cellStyle name="40 % – Zvýraznění6 9 4" xfId="1701" xr:uid="{00000000-0005-0000-0000-000002030000}"/>
    <cellStyle name="40% - Accent1" xfId="168" xr:uid="{00000000-0005-0000-0000-000003030000}"/>
    <cellStyle name="40% - Accent2" xfId="169" xr:uid="{00000000-0005-0000-0000-000004030000}"/>
    <cellStyle name="40% - Accent3" xfId="170" xr:uid="{00000000-0005-0000-0000-000005030000}"/>
    <cellStyle name="40% - Accent4" xfId="171" xr:uid="{00000000-0005-0000-0000-000006030000}"/>
    <cellStyle name="40% - Accent5" xfId="172" xr:uid="{00000000-0005-0000-0000-000007030000}"/>
    <cellStyle name="40% - Accent6" xfId="173" xr:uid="{00000000-0005-0000-0000-000008030000}"/>
    <cellStyle name="60 % – Zvýraznění 1" xfId="14" builtinId="32" customBuiltin="1"/>
    <cellStyle name="60 % – Zvýraznění 2" xfId="15" builtinId="36" customBuiltin="1"/>
    <cellStyle name="60 % – Zvýraznění 3" xfId="16" builtinId="40" customBuiltin="1"/>
    <cellStyle name="60 % – Zvýraznění 4" xfId="17" builtinId="44" customBuiltin="1"/>
    <cellStyle name="60 % – Zvýraznění 5" xfId="18" builtinId="48" customBuiltin="1"/>
    <cellStyle name="60 % – Zvýraznění 6" xfId="19" builtinId="52" customBuiltin="1"/>
    <cellStyle name="60 % – Zvýraznění1 2" xfId="95" xr:uid="{00000000-0005-0000-0000-00000A030000}"/>
    <cellStyle name="60 % – Zvýraznění1 3" xfId="174" xr:uid="{00000000-0005-0000-0000-00000B030000}"/>
    <cellStyle name="60 % – Zvýraznění2 2" xfId="99" xr:uid="{00000000-0005-0000-0000-00000D030000}"/>
    <cellStyle name="60 % – Zvýraznění2 3" xfId="175" xr:uid="{00000000-0005-0000-0000-00000E030000}"/>
    <cellStyle name="60 % – Zvýraznění3 2" xfId="103" xr:uid="{00000000-0005-0000-0000-000010030000}"/>
    <cellStyle name="60 % – Zvýraznění3 3" xfId="176" xr:uid="{00000000-0005-0000-0000-000011030000}"/>
    <cellStyle name="60 % – Zvýraznění4 2" xfId="107" xr:uid="{00000000-0005-0000-0000-000013030000}"/>
    <cellStyle name="60 % – Zvýraznění4 3" xfId="177" xr:uid="{00000000-0005-0000-0000-000014030000}"/>
    <cellStyle name="60 % – Zvýraznění5 2" xfId="111" xr:uid="{00000000-0005-0000-0000-000016030000}"/>
    <cellStyle name="60 % – Zvýraznění5 3" xfId="178" xr:uid="{00000000-0005-0000-0000-000017030000}"/>
    <cellStyle name="60 % – Zvýraznění6 2" xfId="115" xr:uid="{00000000-0005-0000-0000-000019030000}"/>
    <cellStyle name="60 % – Zvýraznění6 3" xfId="179" xr:uid="{00000000-0005-0000-0000-00001A030000}"/>
    <cellStyle name="60% - Accent1" xfId="180" xr:uid="{00000000-0005-0000-0000-00001B030000}"/>
    <cellStyle name="60% - Accent2" xfId="181" xr:uid="{00000000-0005-0000-0000-00001C030000}"/>
    <cellStyle name="60% - Accent3" xfId="182" xr:uid="{00000000-0005-0000-0000-00001D030000}"/>
    <cellStyle name="60% - Accent4" xfId="183" xr:uid="{00000000-0005-0000-0000-00001E030000}"/>
    <cellStyle name="60% - Accent5" xfId="184" xr:uid="{00000000-0005-0000-0000-00001F030000}"/>
    <cellStyle name="60% - Accent6" xfId="185" xr:uid="{00000000-0005-0000-0000-000020030000}"/>
    <cellStyle name="Accent1" xfId="186" xr:uid="{00000000-0005-0000-0000-000021030000}"/>
    <cellStyle name="Accent1 - 20%" xfId="187" xr:uid="{00000000-0005-0000-0000-000022030000}"/>
    <cellStyle name="Accent1 - 40%" xfId="188" xr:uid="{00000000-0005-0000-0000-000023030000}"/>
    <cellStyle name="Accent1 - 60%" xfId="189" xr:uid="{00000000-0005-0000-0000-000024030000}"/>
    <cellStyle name="Accent2" xfId="190" xr:uid="{00000000-0005-0000-0000-000025030000}"/>
    <cellStyle name="Accent2 - 20%" xfId="191" xr:uid="{00000000-0005-0000-0000-000026030000}"/>
    <cellStyle name="Accent2 - 40%" xfId="192" xr:uid="{00000000-0005-0000-0000-000027030000}"/>
    <cellStyle name="Accent2 - 60%" xfId="193" xr:uid="{00000000-0005-0000-0000-000028030000}"/>
    <cellStyle name="Accent3" xfId="194" xr:uid="{00000000-0005-0000-0000-000029030000}"/>
    <cellStyle name="Accent3 - 20%" xfId="195" xr:uid="{00000000-0005-0000-0000-00002A030000}"/>
    <cellStyle name="Accent3 - 40%" xfId="196" xr:uid="{00000000-0005-0000-0000-00002B030000}"/>
    <cellStyle name="Accent3 - 60%" xfId="197" xr:uid="{00000000-0005-0000-0000-00002C030000}"/>
    <cellStyle name="Accent4" xfId="198" xr:uid="{00000000-0005-0000-0000-00002D030000}"/>
    <cellStyle name="Accent4 - 20%" xfId="199" xr:uid="{00000000-0005-0000-0000-00002E030000}"/>
    <cellStyle name="Accent4 - 40%" xfId="200" xr:uid="{00000000-0005-0000-0000-00002F030000}"/>
    <cellStyle name="Accent4 - 60%" xfId="201" xr:uid="{00000000-0005-0000-0000-000030030000}"/>
    <cellStyle name="Accent5" xfId="202" xr:uid="{00000000-0005-0000-0000-000031030000}"/>
    <cellStyle name="Accent5 - 20%" xfId="203" xr:uid="{00000000-0005-0000-0000-000032030000}"/>
    <cellStyle name="Accent5 - 40%" xfId="204" xr:uid="{00000000-0005-0000-0000-000033030000}"/>
    <cellStyle name="Accent5 - 60%" xfId="205" xr:uid="{00000000-0005-0000-0000-000034030000}"/>
    <cellStyle name="Accent6" xfId="206" xr:uid="{00000000-0005-0000-0000-000035030000}"/>
    <cellStyle name="Accent6 - 20%" xfId="207" xr:uid="{00000000-0005-0000-0000-000036030000}"/>
    <cellStyle name="Accent6 - 40%" xfId="208" xr:uid="{00000000-0005-0000-0000-000037030000}"/>
    <cellStyle name="Accent6 - 60%" xfId="209" xr:uid="{00000000-0005-0000-0000-000038030000}"/>
    <cellStyle name="Bad" xfId="210" xr:uid="{00000000-0005-0000-0000-000039030000}"/>
    <cellStyle name="Calculation" xfId="211" xr:uid="{00000000-0005-0000-0000-00003A030000}"/>
    <cellStyle name="Calculation 2" xfId="516" xr:uid="{00000000-0005-0000-0000-00003B030000}"/>
    <cellStyle name="Calculation 2 2" xfId="1554" xr:uid="{00000000-0005-0000-0000-00003C030000}"/>
    <cellStyle name="Calculation 3" xfId="753" xr:uid="{00000000-0005-0000-0000-00003D030000}"/>
    <cellStyle name="Calculation 3 2" xfId="1791" xr:uid="{00000000-0005-0000-0000-00003E030000}"/>
    <cellStyle name="Calculation 4" xfId="532" xr:uid="{00000000-0005-0000-0000-00003F030000}"/>
    <cellStyle name="Calculation 4 2" xfId="1570" xr:uid="{00000000-0005-0000-0000-000040030000}"/>
    <cellStyle name="Calculation 5" xfId="921" xr:uid="{00000000-0005-0000-0000-000041030000}"/>
    <cellStyle name="Calculation 5 2" xfId="1959" xr:uid="{00000000-0005-0000-0000-000042030000}"/>
    <cellStyle name="Calculation 6" xfId="874" xr:uid="{00000000-0005-0000-0000-000043030000}"/>
    <cellStyle name="Calculation 6 2" xfId="1912" xr:uid="{00000000-0005-0000-0000-000044030000}"/>
    <cellStyle name="Calculation 7" xfId="841" xr:uid="{00000000-0005-0000-0000-000045030000}"/>
    <cellStyle name="Calculation 7 2" xfId="1879" xr:uid="{00000000-0005-0000-0000-000046030000}"/>
    <cellStyle name="Calculation 8" xfId="1435" xr:uid="{00000000-0005-0000-0000-000047030000}"/>
    <cellStyle name="Celkem" xfId="20" builtinId="25" customBuiltin="1"/>
    <cellStyle name="Celkem 2" xfId="91" xr:uid="{00000000-0005-0000-0000-000049030000}"/>
    <cellStyle name="Celkem 3" xfId="212" xr:uid="{00000000-0005-0000-0000-00004A030000}"/>
    <cellStyle name="Celkem 3 2" xfId="458" xr:uid="{00000000-0005-0000-0000-00004B030000}"/>
    <cellStyle name="Celkem 3 2 2" xfId="1498" xr:uid="{00000000-0005-0000-0000-00004C030000}"/>
    <cellStyle name="Celkem 3 3" xfId="441" xr:uid="{00000000-0005-0000-0000-00004D030000}"/>
    <cellStyle name="Celkem 3 3 2" xfId="1481" xr:uid="{00000000-0005-0000-0000-00004E030000}"/>
    <cellStyle name="Celkem 3 4" xfId="751" xr:uid="{00000000-0005-0000-0000-00004F030000}"/>
    <cellStyle name="Celkem 3 4 2" xfId="1789" xr:uid="{00000000-0005-0000-0000-000050030000}"/>
    <cellStyle name="Celkem 3 5" xfId="972" xr:uid="{00000000-0005-0000-0000-000051030000}"/>
    <cellStyle name="Celkem 3 5 2" xfId="2010" xr:uid="{00000000-0005-0000-0000-000052030000}"/>
    <cellStyle name="Celkem 3 6" xfId="854" xr:uid="{00000000-0005-0000-0000-000053030000}"/>
    <cellStyle name="Celkem 3 6 2" xfId="1892" xr:uid="{00000000-0005-0000-0000-000054030000}"/>
    <cellStyle name="Celkem 3 7" xfId="855" xr:uid="{00000000-0005-0000-0000-000055030000}"/>
    <cellStyle name="Celkem 3 7 2" xfId="1893" xr:uid="{00000000-0005-0000-0000-000056030000}"/>
    <cellStyle name="Celkem 4" xfId="397" xr:uid="{00000000-0005-0000-0000-000057030000}"/>
    <cellStyle name="CISPUB0" xfId="213" xr:uid="{00000000-0005-0000-0000-000058030000}"/>
    <cellStyle name="Comma" xfId="21" xr:uid="{00000000-0005-0000-0000-000059030000}"/>
    <cellStyle name="Comma 2" xfId="398" xr:uid="{00000000-0005-0000-0000-00005A030000}"/>
    <cellStyle name="Currency" xfId="22" xr:uid="{00000000-0005-0000-0000-00005B030000}"/>
    <cellStyle name="Currency 2" xfId="399" xr:uid="{00000000-0005-0000-0000-00005C030000}"/>
    <cellStyle name="Čárka" xfId="23" builtinId="3"/>
    <cellStyle name="Čárka 2" xfId="391" xr:uid="{00000000-0005-0000-0000-00005E030000}"/>
    <cellStyle name="Čárka 2 2" xfId="573" xr:uid="{00000000-0005-0000-0000-00005F030000}"/>
    <cellStyle name="Čárka 2 2 2" xfId="1611" xr:uid="{00000000-0005-0000-0000-000060030000}"/>
    <cellStyle name="Čárka 2 3" xfId="964" xr:uid="{00000000-0005-0000-0000-000061030000}"/>
    <cellStyle name="Čárka 2 3 2" xfId="2002" xr:uid="{00000000-0005-0000-0000-000062030000}"/>
    <cellStyle name="Čárka 2 4" xfId="1241" xr:uid="{00000000-0005-0000-0000-000063030000}"/>
    <cellStyle name="Čárka 2 4 2" xfId="2279" xr:uid="{00000000-0005-0000-0000-000064030000}"/>
    <cellStyle name="Čárka 2 5" xfId="1452" xr:uid="{00000000-0005-0000-0000-000065030000}"/>
    <cellStyle name="Čárka 2 6" xfId="2443" xr:uid="{00000000-0005-0000-0000-000066030000}"/>
    <cellStyle name="Čárka 3" xfId="1405" xr:uid="{00000000-0005-0000-0000-000067030000}"/>
    <cellStyle name="čárky [0]_01Nadlimity2007_2009PF_K" xfId="214" xr:uid="{00000000-0005-0000-0000-000068030000}"/>
    <cellStyle name="čárky 2" xfId="215" xr:uid="{00000000-0005-0000-0000-000069030000}"/>
    <cellStyle name="čárky 2 2" xfId="216" xr:uid="{00000000-0005-0000-0000-00006A030000}"/>
    <cellStyle name="Čárky bez des. míst" xfId="24" builtinId="6"/>
    <cellStyle name="čárky bez des. míst 2" xfId="217" xr:uid="{00000000-0005-0000-0000-00006C030000}"/>
    <cellStyle name="Čárky bez des. míst 2 2" xfId="2442" xr:uid="{00000000-0005-0000-0000-00006D030000}"/>
    <cellStyle name="čárky bez des. míst 3" xfId="218" xr:uid="{00000000-0005-0000-0000-00006E030000}"/>
    <cellStyle name="Čárky bez des. míst 4" xfId="392" xr:uid="{00000000-0005-0000-0000-00006F030000}"/>
    <cellStyle name="Čárky bez des. míst 4 2" xfId="574" xr:uid="{00000000-0005-0000-0000-000070030000}"/>
    <cellStyle name="Čárky bez des. míst 4 2 2" xfId="1612" xr:uid="{00000000-0005-0000-0000-000071030000}"/>
    <cellStyle name="Čárky bez des. míst 4 3" xfId="965" xr:uid="{00000000-0005-0000-0000-000072030000}"/>
    <cellStyle name="Čárky bez des. míst 4 3 2" xfId="2003" xr:uid="{00000000-0005-0000-0000-000073030000}"/>
    <cellStyle name="Čárky bez des. míst 4 4" xfId="1242" xr:uid="{00000000-0005-0000-0000-000074030000}"/>
    <cellStyle name="Čárky bez des. míst 4 4 2" xfId="2280" xr:uid="{00000000-0005-0000-0000-000075030000}"/>
    <cellStyle name="Čárky bez des. míst 4 5" xfId="1453" xr:uid="{00000000-0005-0000-0000-000076030000}"/>
    <cellStyle name="Čárky bez des. míst 5" xfId="1402" xr:uid="{00000000-0005-0000-0000-000077030000}"/>
    <cellStyle name="Date" xfId="25" xr:uid="{00000000-0005-0000-0000-000078030000}"/>
    <cellStyle name="Date 2" xfId="400" xr:uid="{00000000-0005-0000-0000-000079030000}"/>
    <cellStyle name="Datum" xfId="26" xr:uid="{00000000-0005-0000-0000-00007A030000}"/>
    <cellStyle name="Datum 2" xfId="401" xr:uid="{00000000-0005-0000-0000-00007B030000}"/>
    <cellStyle name="Emphasis 1" xfId="219" xr:uid="{00000000-0005-0000-0000-00007C030000}"/>
    <cellStyle name="Emphasis 2" xfId="220" xr:uid="{00000000-0005-0000-0000-00007D030000}"/>
    <cellStyle name="Emphasis 3" xfId="221" xr:uid="{00000000-0005-0000-0000-00007E030000}"/>
    <cellStyle name="Explanatory Text" xfId="222" xr:uid="{00000000-0005-0000-0000-00007F030000}"/>
    <cellStyle name="Fixed" xfId="27" xr:uid="{00000000-0005-0000-0000-000080030000}"/>
    <cellStyle name="Fixed 2" xfId="402" xr:uid="{00000000-0005-0000-0000-000081030000}"/>
    <cellStyle name="Good" xfId="223" xr:uid="{00000000-0005-0000-0000-000082030000}"/>
    <cellStyle name="Heading 1" xfId="224" xr:uid="{00000000-0005-0000-0000-000083030000}"/>
    <cellStyle name="Heading 2" xfId="225" xr:uid="{00000000-0005-0000-0000-000084030000}"/>
    <cellStyle name="Heading 3" xfId="226" xr:uid="{00000000-0005-0000-0000-000085030000}"/>
    <cellStyle name="Heading 4" xfId="227" xr:uid="{00000000-0005-0000-0000-000086030000}"/>
    <cellStyle name="Heading1" xfId="28" xr:uid="{00000000-0005-0000-0000-000087030000}"/>
    <cellStyle name="Heading1 2" xfId="403" xr:uid="{00000000-0005-0000-0000-000088030000}"/>
    <cellStyle name="Heading2" xfId="29" xr:uid="{00000000-0005-0000-0000-000089030000}"/>
    <cellStyle name="Heading2 2" xfId="404" xr:uid="{00000000-0005-0000-0000-00008A030000}"/>
    <cellStyle name="Check Cell" xfId="228" xr:uid="{00000000-0005-0000-0000-00008B030000}"/>
    <cellStyle name="Chybně 2" xfId="81" xr:uid="{00000000-0005-0000-0000-00008C030000}"/>
    <cellStyle name="Chybně 3" xfId="229" xr:uid="{00000000-0005-0000-0000-00008D030000}"/>
    <cellStyle name="Input" xfId="230" xr:uid="{00000000-0005-0000-0000-00008E030000}"/>
    <cellStyle name="Input 2" xfId="561" xr:uid="{00000000-0005-0000-0000-00008F030000}"/>
    <cellStyle name="Input 2 2" xfId="1599" xr:uid="{00000000-0005-0000-0000-000090030000}"/>
    <cellStyle name="Input 3" xfId="534" xr:uid="{00000000-0005-0000-0000-000091030000}"/>
    <cellStyle name="Input 3 2" xfId="1572" xr:uid="{00000000-0005-0000-0000-000092030000}"/>
    <cellStyle name="Input 4" xfId="761" xr:uid="{00000000-0005-0000-0000-000093030000}"/>
    <cellStyle name="Input 4 2" xfId="1799" xr:uid="{00000000-0005-0000-0000-000094030000}"/>
    <cellStyle name="Input 5" xfId="954" xr:uid="{00000000-0005-0000-0000-000095030000}"/>
    <cellStyle name="Input 5 2" xfId="1992" xr:uid="{00000000-0005-0000-0000-000096030000}"/>
    <cellStyle name="Input 6" xfId="941" xr:uid="{00000000-0005-0000-0000-000097030000}"/>
    <cellStyle name="Input 6 2" xfId="1979" xr:uid="{00000000-0005-0000-0000-000098030000}"/>
    <cellStyle name="Input 7" xfId="837" xr:uid="{00000000-0005-0000-0000-000099030000}"/>
    <cellStyle name="Input 7 2" xfId="1875" xr:uid="{00000000-0005-0000-0000-00009A030000}"/>
    <cellStyle name="Input 8" xfId="1436" xr:uid="{00000000-0005-0000-0000-00009B030000}"/>
    <cellStyle name="Kontrolní buňka" xfId="31" builtinId="23" customBuiltin="1"/>
    <cellStyle name="Kontrolní buňka 2" xfId="87" xr:uid="{00000000-0005-0000-0000-00009D030000}"/>
    <cellStyle name="Kontrolní buňka 3" xfId="231" xr:uid="{00000000-0005-0000-0000-00009E030000}"/>
    <cellStyle name="Linked Cell" xfId="232" xr:uid="{00000000-0005-0000-0000-00009F030000}"/>
    <cellStyle name="M·na" xfId="32" xr:uid="{00000000-0005-0000-0000-0000A0030000}"/>
    <cellStyle name="M·na 2" xfId="405" xr:uid="{00000000-0005-0000-0000-0000A1030000}"/>
    <cellStyle name="Nadpis 1" xfId="33" builtinId="16" customBuiltin="1"/>
    <cellStyle name="Nadpis 1 2" xfId="76" xr:uid="{00000000-0005-0000-0000-0000A3030000}"/>
    <cellStyle name="Nadpis 1 3" xfId="233" xr:uid="{00000000-0005-0000-0000-0000A4030000}"/>
    <cellStyle name="Nadpis 2" xfId="34" builtinId="17" customBuiltin="1"/>
    <cellStyle name="Nadpis 2 2" xfId="77" xr:uid="{00000000-0005-0000-0000-0000A6030000}"/>
    <cellStyle name="Nadpis 2 3" xfId="234" xr:uid="{00000000-0005-0000-0000-0000A7030000}"/>
    <cellStyle name="Nadpis 3" xfId="35" builtinId="18" customBuiltin="1"/>
    <cellStyle name="Nadpis 3 2" xfId="78" xr:uid="{00000000-0005-0000-0000-0000A9030000}"/>
    <cellStyle name="Nadpis 3 3" xfId="235" xr:uid="{00000000-0005-0000-0000-0000AA030000}"/>
    <cellStyle name="Nadpis 4" xfId="36" builtinId="19" customBuiltin="1"/>
    <cellStyle name="Nadpis 4 2" xfId="79" xr:uid="{00000000-0005-0000-0000-0000AC030000}"/>
    <cellStyle name="Nadpis 4 3" xfId="236" xr:uid="{00000000-0005-0000-0000-0000AD030000}"/>
    <cellStyle name="Nadpis1" xfId="37" xr:uid="{00000000-0005-0000-0000-0000AE030000}"/>
    <cellStyle name="Nadpis1 2" xfId="406" xr:uid="{00000000-0005-0000-0000-0000AF030000}"/>
    <cellStyle name="Nadpis2" xfId="38" xr:uid="{00000000-0005-0000-0000-0000B0030000}"/>
    <cellStyle name="Nadpis2 2" xfId="407" xr:uid="{00000000-0005-0000-0000-0000B1030000}"/>
    <cellStyle name="Název" xfId="39" builtinId="15" customBuiltin="1"/>
    <cellStyle name="Název 2" xfId="75" xr:uid="{00000000-0005-0000-0000-0000B3030000}"/>
    <cellStyle name="Název 3" xfId="237" xr:uid="{00000000-0005-0000-0000-0000B4030000}"/>
    <cellStyle name="Název 4" xfId="2452" xr:uid="{00000000-0005-0000-0000-0000B5030000}"/>
    <cellStyle name="Neutral" xfId="238" xr:uid="{00000000-0005-0000-0000-0000B6030000}"/>
    <cellStyle name="Neutrální" xfId="40" builtinId="28" customBuiltin="1"/>
    <cellStyle name="Neutrální 2" xfId="82" xr:uid="{00000000-0005-0000-0000-0000B8030000}"/>
    <cellStyle name="Neutrální 3" xfId="239" xr:uid="{00000000-0005-0000-0000-0000B9030000}"/>
    <cellStyle name="Normal_Tableau1" xfId="41" xr:uid="{00000000-0005-0000-0000-0000BA030000}"/>
    <cellStyle name="Normální" xfId="0" builtinId="0"/>
    <cellStyle name="normální 10" xfId="240" xr:uid="{00000000-0005-0000-0000-0000BC030000}"/>
    <cellStyle name="normální 11" xfId="241" xr:uid="{00000000-0005-0000-0000-0000BD030000}"/>
    <cellStyle name="normální 12" xfId="242" xr:uid="{00000000-0005-0000-0000-0000BE030000}"/>
    <cellStyle name="normální 13" xfId="243" xr:uid="{00000000-0005-0000-0000-0000BF030000}"/>
    <cellStyle name="normální 14" xfId="244" xr:uid="{00000000-0005-0000-0000-0000C0030000}"/>
    <cellStyle name="Normální 15" xfId="245" xr:uid="{00000000-0005-0000-0000-0000C1030000}"/>
    <cellStyle name="Normální 15 2" xfId="246" xr:uid="{00000000-0005-0000-0000-0000C2030000}"/>
    <cellStyle name="Normální 15_EU tab textová část SR 2016  (2)" xfId="247" xr:uid="{00000000-0005-0000-0000-0000C3030000}"/>
    <cellStyle name="Normální 16" xfId="248" xr:uid="{00000000-0005-0000-0000-0000C4030000}"/>
    <cellStyle name="Normální 16 2" xfId="393" xr:uid="{00000000-0005-0000-0000-0000C5030000}"/>
    <cellStyle name="Normální 16 2 2" xfId="575" xr:uid="{00000000-0005-0000-0000-0000C6030000}"/>
    <cellStyle name="Normální 16 2 2 2" xfId="1613" xr:uid="{00000000-0005-0000-0000-0000C7030000}"/>
    <cellStyle name="Normální 16 2 3" xfId="966" xr:uid="{00000000-0005-0000-0000-0000C8030000}"/>
    <cellStyle name="Normální 16 2 3 2" xfId="2004" xr:uid="{00000000-0005-0000-0000-0000C9030000}"/>
    <cellStyle name="Normální 16 2 4" xfId="1243" xr:uid="{00000000-0005-0000-0000-0000CA030000}"/>
    <cellStyle name="Normální 16 2 4 2" xfId="2281" xr:uid="{00000000-0005-0000-0000-0000CB030000}"/>
    <cellStyle name="Normální 16 2 5" xfId="1454" xr:uid="{00000000-0005-0000-0000-0000CC030000}"/>
    <cellStyle name="Normální 16 3" xfId="527" xr:uid="{00000000-0005-0000-0000-0000CD030000}"/>
    <cellStyle name="Normální 16 3 2" xfId="1565" xr:uid="{00000000-0005-0000-0000-0000CE030000}"/>
    <cellStyle name="Normální 16 4" xfId="924" xr:uid="{00000000-0005-0000-0000-0000CF030000}"/>
    <cellStyle name="Normální 16 4 2" xfId="1962" xr:uid="{00000000-0005-0000-0000-0000D0030000}"/>
    <cellStyle name="Normální 16 5" xfId="1233" xr:uid="{00000000-0005-0000-0000-0000D1030000}"/>
    <cellStyle name="Normální 16 5 2" xfId="2271" xr:uid="{00000000-0005-0000-0000-0000D2030000}"/>
    <cellStyle name="Normální 16 6" xfId="1437" xr:uid="{00000000-0005-0000-0000-0000D3030000}"/>
    <cellStyle name="Normální 17" xfId="249" xr:uid="{00000000-0005-0000-0000-0000D4030000}"/>
    <cellStyle name="Normální 17 2" xfId="528" xr:uid="{00000000-0005-0000-0000-0000D5030000}"/>
    <cellStyle name="Normální 17 2 2" xfId="1566" xr:uid="{00000000-0005-0000-0000-0000D6030000}"/>
    <cellStyle name="Normální 17 3" xfId="925" xr:uid="{00000000-0005-0000-0000-0000D7030000}"/>
    <cellStyle name="Normální 17 3 2" xfId="1963" xr:uid="{00000000-0005-0000-0000-0000D8030000}"/>
    <cellStyle name="Normální 17 4" xfId="1234" xr:uid="{00000000-0005-0000-0000-0000D9030000}"/>
    <cellStyle name="Normální 17 4 2" xfId="2272" xr:uid="{00000000-0005-0000-0000-0000DA030000}"/>
    <cellStyle name="Normální 17 5" xfId="1438" xr:uid="{00000000-0005-0000-0000-0000DB030000}"/>
    <cellStyle name="Normální 18" xfId="250" xr:uid="{00000000-0005-0000-0000-0000DC030000}"/>
    <cellStyle name="Normální 18 2" xfId="529" xr:uid="{00000000-0005-0000-0000-0000DD030000}"/>
    <cellStyle name="Normální 18 2 2" xfId="1567" xr:uid="{00000000-0005-0000-0000-0000DE030000}"/>
    <cellStyle name="Normální 18 3" xfId="926" xr:uid="{00000000-0005-0000-0000-0000DF030000}"/>
    <cellStyle name="Normální 18 3 2" xfId="1964" xr:uid="{00000000-0005-0000-0000-0000E0030000}"/>
    <cellStyle name="Normální 18 4" xfId="1235" xr:uid="{00000000-0005-0000-0000-0000E1030000}"/>
    <cellStyle name="Normální 18 4 2" xfId="2273" xr:uid="{00000000-0005-0000-0000-0000E2030000}"/>
    <cellStyle name="Normální 18 5" xfId="1439" xr:uid="{00000000-0005-0000-0000-0000E3030000}"/>
    <cellStyle name="Normální 19" xfId="251" xr:uid="{00000000-0005-0000-0000-0000E4030000}"/>
    <cellStyle name="Normální 19 2" xfId="252" xr:uid="{00000000-0005-0000-0000-0000E5030000}"/>
    <cellStyle name="Normální 19 2 2" xfId="531" xr:uid="{00000000-0005-0000-0000-0000E6030000}"/>
    <cellStyle name="Normální 19 2 2 2" xfId="1569" xr:uid="{00000000-0005-0000-0000-0000E7030000}"/>
    <cellStyle name="Normální 19 2 3" xfId="928" xr:uid="{00000000-0005-0000-0000-0000E8030000}"/>
    <cellStyle name="Normální 19 2 3 2" xfId="1966" xr:uid="{00000000-0005-0000-0000-0000E9030000}"/>
    <cellStyle name="Normální 19 2 4" xfId="1237" xr:uid="{00000000-0005-0000-0000-0000EA030000}"/>
    <cellStyle name="Normální 19 2 4 2" xfId="2275" xr:uid="{00000000-0005-0000-0000-0000EB030000}"/>
    <cellStyle name="Normální 19 2 5" xfId="1441" xr:uid="{00000000-0005-0000-0000-0000EC030000}"/>
    <cellStyle name="Normální 19 3" xfId="530" xr:uid="{00000000-0005-0000-0000-0000ED030000}"/>
    <cellStyle name="Normální 19 3 2" xfId="1568" xr:uid="{00000000-0005-0000-0000-0000EE030000}"/>
    <cellStyle name="Normální 19 4" xfId="927" xr:uid="{00000000-0005-0000-0000-0000EF030000}"/>
    <cellStyle name="Normální 19 4 2" xfId="1965" xr:uid="{00000000-0005-0000-0000-0000F0030000}"/>
    <cellStyle name="Normální 19 5" xfId="1236" xr:uid="{00000000-0005-0000-0000-0000F1030000}"/>
    <cellStyle name="Normální 19 5 2" xfId="2274" xr:uid="{00000000-0005-0000-0000-0000F2030000}"/>
    <cellStyle name="Normální 19 6" xfId="1440" xr:uid="{00000000-0005-0000-0000-0000F3030000}"/>
    <cellStyle name="Normální 19_EU tab textová část SR 2016  (2)" xfId="253" xr:uid="{00000000-0005-0000-0000-0000F4030000}"/>
    <cellStyle name="Normální 2" xfId="42" xr:uid="{00000000-0005-0000-0000-0000F5030000}"/>
    <cellStyle name="Normální 2 2" xfId="254" xr:uid="{00000000-0005-0000-0000-0000F6030000}"/>
    <cellStyle name="normální 2 2 2" xfId="255" xr:uid="{00000000-0005-0000-0000-0000F7030000}"/>
    <cellStyle name="normální 2 2 2 2" xfId="256" xr:uid="{00000000-0005-0000-0000-0000F8030000}"/>
    <cellStyle name="normální 2 2 2_EU tab textová část SR 2016  (2)" xfId="257" xr:uid="{00000000-0005-0000-0000-0000F9030000}"/>
    <cellStyle name="normální 2 2 3" xfId="258" xr:uid="{00000000-0005-0000-0000-0000FA030000}"/>
    <cellStyle name="normální 2 2 4" xfId="259" xr:uid="{00000000-0005-0000-0000-0000FB030000}"/>
    <cellStyle name="Normální 2 2 5" xfId="260" xr:uid="{00000000-0005-0000-0000-0000FC030000}"/>
    <cellStyle name="normální 2 2_EU tab textová část SR 2016  (2)" xfId="261" xr:uid="{00000000-0005-0000-0000-0000FD030000}"/>
    <cellStyle name="normální 2 3" xfId="262" xr:uid="{00000000-0005-0000-0000-0000FE030000}"/>
    <cellStyle name="normální 2 4" xfId="263" xr:uid="{00000000-0005-0000-0000-0000FF030000}"/>
    <cellStyle name="Normální 2 5" xfId="264" xr:uid="{00000000-0005-0000-0000-000000040000}"/>
    <cellStyle name="Normální 2 6" xfId="412" xr:uid="{00000000-0005-0000-0000-000001040000}"/>
    <cellStyle name="normální 2_MŠMT pro SZÚ" xfId="265" xr:uid="{00000000-0005-0000-0000-000002040000}"/>
    <cellStyle name="Normální 20" xfId="43" xr:uid="{00000000-0005-0000-0000-000003040000}"/>
    <cellStyle name="Normální 20 2" xfId="439" xr:uid="{00000000-0005-0000-0000-000004040000}"/>
    <cellStyle name="Normální 21" xfId="266" xr:uid="{00000000-0005-0000-0000-000005040000}"/>
    <cellStyle name="Normální 22" xfId="394" xr:uid="{00000000-0005-0000-0000-000006040000}"/>
    <cellStyle name="Normální 22 2" xfId="576" xr:uid="{00000000-0005-0000-0000-000007040000}"/>
    <cellStyle name="Normální 22 2 2" xfId="1614" xr:uid="{00000000-0005-0000-0000-000008040000}"/>
    <cellStyle name="Normální 22 3" xfId="967" xr:uid="{00000000-0005-0000-0000-000009040000}"/>
    <cellStyle name="Normální 22 3 2" xfId="2005" xr:uid="{00000000-0005-0000-0000-00000A040000}"/>
    <cellStyle name="Normální 22 4" xfId="1244" xr:uid="{00000000-0005-0000-0000-00000B040000}"/>
    <cellStyle name="Normální 22 4 2" xfId="2282" xr:uid="{00000000-0005-0000-0000-00000C040000}"/>
    <cellStyle name="Normální 22 5" xfId="1455" xr:uid="{00000000-0005-0000-0000-00000D040000}"/>
    <cellStyle name="Normální 23" xfId="597" xr:uid="{00000000-0005-0000-0000-00000E040000}"/>
    <cellStyle name="Normální 23 2" xfId="989" xr:uid="{00000000-0005-0000-0000-00000F040000}"/>
    <cellStyle name="Normální 23 2 2" xfId="2027" xr:uid="{00000000-0005-0000-0000-000010040000}"/>
    <cellStyle name="Normální 23 3" xfId="1259" xr:uid="{00000000-0005-0000-0000-000011040000}"/>
    <cellStyle name="Normální 23 3 2" xfId="2297" xr:uid="{00000000-0005-0000-0000-000012040000}"/>
    <cellStyle name="Normální 23 4" xfId="1635" xr:uid="{00000000-0005-0000-0000-000013040000}"/>
    <cellStyle name="Normální 24" xfId="623" xr:uid="{00000000-0005-0000-0000-000014040000}"/>
    <cellStyle name="Normální 24 2" xfId="1015" xr:uid="{00000000-0005-0000-0000-000015040000}"/>
    <cellStyle name="Normální 24 2 2" xfId="2053" xr:uid="{00000000-0005-0000-0000-000016040000}"/>
    <cellStyle name="Normální 24 3" xfId="1285" xr:uid="{00000000-0005-0000-0000-000017040000}"/>
    <cellStyle name="Normální 24 3 2" xfId="2323" xr:uid="{00000000-0005-0000-0000-000018040000}"/>
    <cellStyle name="Normální 24 4" xfId="1661" xr:uid="{00000000-0005-0000-0000-000019040000}"/>
    <cellStyle name="Normální 25" xfId="636" xr:uid="{00000000-0005-0000-0000-00001A040000}"/>
    <cellStyle name="Normální 25 2" xfId="1028" xr:uid="{00000000-0005-0000-0000-00001B040000}"/>
    <cellStyle name="Normální 25 2 2" xfId="2066" xr:uid="{00000000-0005-0000-0000-00001C040000}"/>
    <cellStyle name="Normální 25 3" xfId="1298" xr:uid="{00000000-0005-0000-0000-00001D040000}"/>
    <cellStyle name="Normální 25 3 2" xfId="2336" xr:uid="{00000000-0005-0000-0000-00001E040000}"/>
    <cellStyle name="Normální 25 4" xfId="1674" xr:uid="{00000000-0005-0000-0000-00001F040000}"/>
    <cellStyle name="Normální 26" xfId="649" xr:uid="{00000000-0005-0000-0000-000020040000}"/>
    <cellStyle name="Normální 26 2" xfId="1041" xr:uid="{00000000-0005-0000-0000-000021040000}"/>
    <cellStyle name="Normální 26 2 2" xfId="2079" xr:uid="{00000000-0005-0000-0000-000022040000}"/>
    <cellStyle name="Normální 26 3" xfId="1311" xr:uid="{00000000-0005-0000-0000-000023040000}"/>
    <cellStyle name="Normální 26 3 2" xfId="2349" xr:uid="{00000000-0005-0000-0000-000024040000}"/>
    <cellStyle name="Normální 26 4" xfId="1687" xr:uid="{00000000-0005-0000-0000-000025040000}"/>
    <cellStyle name="Normální 27" xfId="662" xr:uid="{00000000-0005-0000-0000-000026040000}"/>
    <cellStyle name="Normální 27 2" xfId="1054" xr:uid="{00000000-0005-0000-0000-000027040000}"/>
    <cellStyle name="Normální 27 2 2" xfId="2092" xr:uid="{00000000-0005-0000-0000-000028040000}"/>
    <cellStyle name="Normální 27 3" xfId="1324" xr:uid="{00000000-0005-0000-0000-000029040000}"/>
    <cellStyle name="Normální 27 3 2" xfId="2362" xr:uid="{00000000-0005-0000-0000-00002A040000}"/>
    <cellStyle name="Normální 27 4" xfId="1700" xr:uid="{00000000-0005-0000-0000-00002B040000}"/>
    <cellStyle name="Normální 28" xfId="675" xr:uid="{00000000-0005-0000-0000-00002C040000}"/>
    <cellStyle name="Normální 28 2" xfId="1067" xr:uid="{00000000-0005-0000-0000-00002D040000}"/>
    <cellStyle name="Normální 28 2 2" xfId="2105" xr:uid="{00000000-0005-0000-0000-00002E040000}"/>
    <cellStyle name="Normální 28 3" xfId="1337" xr:uid="{00000000-0005-0000-0000-00002F040000}"/>
    <cellStyle name="Normální 28 3 2" xfId="2375" xr:uid="{00000000-0005-0000-0000-000030040000}"/>
    <cellStyle name="Normální 28 4" xfId="1713" xr:uid="{00000000-0005-0000-0000-000031040000}"/>
    <cellStyle name="Normální 29" xfId="688" xr:uid="{00000000-0005-0000-0000-000032040000}"/>
    <cellStyle name="Normální 29 2" xfId="1080" xr:uid="{00000000-0005-0000-0000-000033040000}"/>
    <cellStyle name="Normální 29 2 2" xfId="2118" xr:uid="{00000000-0005-0000-0000-000034040000}"/>
    <cellStyle name="Normální 29 3" xfId="1350" xr:uid="{00000000-0005-0000-0000-000035040000}"/>
    <cellStyle name="Normální 29 3 2" xfId="2388" xr:uid="{00000000-0005-0000-0000-000036040000}"/>
    <cellStyle name="Normální 29 4" xfId="1726" xr:uid="{00000000-0005-0000-0000-000037040000}"/>
    <cellStyle name="Normální 3" xfId="44" xr:uid="{00000000-0005-0000-0000-000038040000}"/>
    <cellStyle name="Normální 3 2" xfId="267" xr:uid="{00000000-0005-0000-0000-000039040000}"/>
    <cellStyle name="normální 3 2 2" xfId="268" xr:uid="{00000000-0005-0000-0000-00003A040000}"/>
    <cellStyle name="normální 3 2_EU tab textová část SR 2016  (2)" xfId="269" xr:uid="{00000000-0005-0000-0000-00003B040000}"/>
    <cellStyle name="Normální 3 3" xfId="270" xr:uid="{00000000-0005-0000-0000-00003C040000}"/>
    <cellStyle name="Normální 3 3 2" xfId="539" xr:uid="{00000000-0005-0000-0000-00003D040000}"/>
    <cellStyle name="Normální 3 3 2 2" xfId="1577" xr:uid="{00000000-0005-0000-0000-00003E040000}"/>
    <cellStyle name="Normální 3 3 3" xfId="933" xr:uid="{00000000-0005-0000-0000-00003F040000}"/>
    <cellStyle name="Normální 3 3 3 2" xfId="1971" xr:uid="{00000000-0005-0000-0000-000040040000}"/>
    <cellStyle name="Normální 3 3 4" xfId="1238" xr:uid="{00000000-0005-0000-0000-000041040000}"/>
    <cellStyle name="Normální 3 3 4 2" xfId="2276" xr:uid="{00000000-0005-0000-0000-000042040000}"/>
    <cellStyle name="Normální 3 3 5" xfId="1442" xr:uid="{00000000-0005-0000-0000-000043040000}"/>
    <cellStyle name="Normální 3 4" xfId="271" xr:uid="{00000000-0005-0000-0000-000044040000}"/>
    <cellStyle name="Normální 3 4 2" xfId="540" xr:uid="{00000000-0005-0000-0000-000045040000}"/>
    <cellStyle name="Normální 3 4 2 2" xfId="1578" xr:uid="{00000000-0005-0000-0000-000046040000}"/>
    <cellStyle name="Normální 3 4 3" xfId="934" xr:uid="{00000000-0005-0000-0000-000047040000}"/>
    <cellStyle name="Normální 3 4 3 2" xfId="1972" xr:uid="{00000000-0005-0000-0000-000048040000}"/>
    <cellStyle name="Normální 3 4 4" xfId="1239" xr:uid="{00000000-0005-0000-0000-000049040000}"/>
    <cellStyle name="Normální 3 4 4 2" xfId="2277" xr:uid="{00000000-0005-0000-0000-00004A040000}"/>
    <cellStyle name="Normální 3 4 5" xfId="1443" xr:uid="{00000000-0005-0000-0000-00004B040000}"/>
    <cellStyle name="Normální 3 5" xfId="390" xr:uid="{00000000-0005-0000-0000-00004C040000}"/>
    <cellStyle name="normální 3_MŠMT pro SZÚ" xfId="272" xr:uid="{00000000-0005-0000-0000-00004D040000}"/>
    <cellStyle name="Normální 30" xfId="689" xr:uid="{00000000-0005-0000-0000-00004E040000}"/>
    <cellStyle name="Normální 30 2" xfId="1081" xr:uid="{00000000-0005-0000-0000-00004F040000}"/>
    <cellStyle name="Normální 30 2 2" xfId="2119" xr:uid="{00000000-0005-0000-0000-000050040000}"/>
    <cellStyle name="Normální 30 3" xfId="1351" xr:uid="{00000000-0005-0000-0000-000051040000}"/>
    <cellStyle name="Normální 30 3 2" xfId="2389" xr:uid="{00000000-0005-0000-0000-000052040000}"/>
    <cellStyle name="Normální 30 4" xfId="1727" xr:uid="{00000000-0005-0000-0000-000053040000}"/>
    <cellStyle name="Normální 31" xfId="691" xr:uid="{00000000-0005-0000-0000-000054040000}"/>
    <cellStyle name="Normální 31 2" xfId="1083" xr:uid="{00000000-0005-0000-0000-000055040000}"/>
    <cellStyle name="Normální 31 2 2" xfId="2121" xr:uid="{00000000-0005-0000-0000-000056040000}"/>
    <cellStyle name="Normální 31 3" xfId="1353" xr:uid="{00000000-0005-0000-0000-000057040000}"/>
    <cellStyle name="Normální 31 3 2" xfId="2391" xr:uid="{00000000-0005-0000-0000-000058040000}"/>
    <cellStyle name="Normální 31 4" xfId="1729" xr:uid="{00000000-0005-0000-0000-000059040000}"/>
    <cellStyle name="Normální 32" xfId="692" xr:uid="{00000000-0005-0000-0000-00005A040000}"/>
    <cellStyle name="Normální 32 2" xfId="1084" xr:uid="{00000000-0005-0000-0000-00005B040000}"/>
    <cellStyle name="Normální 32 2 2" xfId="2122" xr:uid="{00000000-0005-0000-0000-00005C040000}"/>
    <cellStyle name="Normální 32 3" xfId="1354" xr:uid="{00000000-0005-0000-0000-00005D040000}"/>
    <cellStyle name="Normální 32 3 2" xfId="2392" xr:uid="{00000000-0005-0000-0000-00005E040000}"/>
    <cellStyle name="Normální 32 4" xfId="1730" xr:uid="{00000000-0005-0000-0000-00005F040000}"/>
    <cellStyle name="Normální 33" xfId="693" xr:uid="{00000000-0005-0000-0000-000060040000}"/>
    <cellStyle name="Normální 33 2" xfId="1085" xr:uid="{00000000-0005-0000-0000-000061040000}"/>
    <cellStyle name="Normální 33 2 2" xfId="2123" xr:uid="{00000000-0005-0000-0000-000062040000}"/>
    <cellStyle name="Normální 33 3" xfId="1355" xr:uid="{00000000-0005-0000-0000-000063040000}"/>
    <cellStyle name="Normální 33 3 2" xfId="2393" xr:uid="{00000000-0005-0000-0000-000064040000}"/>
    <cellStyle name="Normální 33 4" xfId="1731" xr:uid="{00000000-0005-0000-0000-000065040000}"/>
    <cellStyle name="Normální 34" xfId="694" xr:uid="{00000000-0005-0000-0000-000066040000}"/>
    <cellStyle name="Normální 34 2" xfId="1086" xr:uid="{00000000-0005-0000-0000-000067040000}"/>
    <cellStyle name="Normální 34 2 2" xfId="2124" xr:uid="{00000000-0005-0000-0000-000068040000}"/>
    <cellStyle name="Normální 34 3" xfId="1356" xr:uid="{00000000-0005-0000-0000-000069040000}"/>
    <cellStyle name="Normální 34 3 2" xfId="2394" xr:uid="{00000000-0005-0000-0000-00006A040000}"/>
    <cellStyle name="Normální 34 4" xfId="1732" xr:uid="{00000000-0005-0000-0000-00006B040000}"/>
    <cellStyle name="Normální 35" xfId="695" xr:uid="{00000000-0005-0000-0000-00006C040000}"/>
    <cellStyle name="Normální 35 2" xfId="1087" xr:uid="{00000000-0005-0000-0000-00006D040000}"/>
    <cellStyle name="Normální 35 2 2" xfId="2125" xr:uid="{00000000-0005-0000-0000-00006E040000}"/>
    <cellStyle name="Normální 35 3" xfId="1357" xr:uid="{00000000-0005-0000-0000-00006F040000}"/>
    <cellStyle name="Normální 35 3 2" xfId="2395" xr:uid="{00000000-0005-0000-0000-000070040000}"/>
    <cellStyle name="Normální 35 4" xfId="1733" xr:uid="{00000000-0005-0000-0000-000071040000}"/>
    <cellStyle name="Normální 36" xfId="696" xr:uid="{00000000-0005-0000-0000-000072040000}"/>
    <cellStyle name="Normální 36 2" xfId="1088" xr:uid="{00000000-0005-0000-0000-000073040000}"/>
    <cellStyle name="Normální 36 2 2" xfId="2126" xr:uid="{00000000-0005-0000-0000-000074040000}"/>
    <cellStyle name="Normální 36 3" xfId="1358" xr:uid="{00000000-0005-0000-0000-000075040000}"/>
    <cellStyle name="Normální 36 3 2" xfId="2396" xr:uid="{00000000-0005-0000-0000-000076040000}"/>
    <cellStyle name="Normální 36 4" xfId="1734" xr:uid="{00000000-0005-0000-0000-000077040000}"/>
    <cellStyle name="Normální 37" xfId="697" xr:uid="{00000000-0005-0000-0000-000078040000}"/>
    <cellStyle name="Normální 37 2" xfId="1089" xr:uid="{00000000-0005-0000-0000-000079040000}"/>
    <cellStyle name="Normální 37 2 2" xfId="2127" xr:uid="{00000000-0005-0000-0000-00007A040000}"/>
    <cellStyle name="Normální 37 3" xfId="1359" xr:uid="{00000000-0005-0000-0000-00007B040000}"/>
    <cellStyle name="Normální 37 3 2" xfId="2397" xr:uid="{00000000-0005-0000-0000-00007C040000}"/>
    <cellStyle name="Normální 37 4" xfId="1735" xr:uid="{00000000-0005-0000-0000-00007D040000}"/>
    <cellStyle name="Normální 38" xfId="698" xr:uid="{00000000-0005-0000-0000-00007E040000}"/>
    <cellStyle name="Normální 38 2" xfId="1090" xr:uid="{00000000-0005-0000-0000-00007F040000}"/>
    <cellStyle name="Normální 38 2 2" xfId="2128" xr:uid="{00000000-0005-0000-0000-000080040000}"/>
    <cellStyle name="Normální 38 3" xfId="1360" xr:uid="{00000000-0005-0000-0000-000081040000}"/>
    <cellStyle name="Normální 38 3 2" xfId="2398" xr:uid="{00000000-0005-0000-0000-000082040000}"/>
    <cellStyle name="Normální 38 4" xfId="1736" xr:uid="{00000000-0005-0000-0000-000083040000}"/>
    <cellStyle name="Normální 39" xfId="699" xr:uid="{00000000-0005-0000-0000-000084040000}"/>
    <cellStyle name="Normální 39 2" xfId="1091" xr:uid="{00000000-0005-0000-0000-000085040000}"/>
    <cellStyle name="Normální 39 2 2" xfId="2129" xr:uid="{00000000-0005-0000-0000-000086040000}"/>
    <cellStyle name="Normální 39 3" xfId="1361" xr:uid="{00000000-0005-0000-0000-000087040000}"/>
    <cellStyle name="Normální 39 3 2" xfId="2399" xr:uid="{00000000-0005-0000-0000-000088040000}"/>
    <cellStyle name="Normální 39 4" xfId="1737" xr:uid="{00000000-0005-0000-0000-000089040000}"/>
    <cellStyle name="Normální 4" xfId="74" xr:uid="{00000000-0005-0000-0000-00008A040000}"/>
    <cellStyle name="Normální 4 10" xfId="436" xr:uid="{00000000-0005-0000-0000-00008B040000}"/>
    <cellStyle name="Normální 4 10 2" xfId="1477" xr:uid="{00000000-0005-0000-0000-00008C040000}"/>
    <cellStyle name="Normální 4 11" xfId="859" xr:uid="{00000000-0005-0000-0000-00008D040000}"/>
    <cellStyle name="Normální 4 11 2" xfId="1897" xr:uid="{00000000-0005-0000-0000-00008E040000}"/>
    <cellStyle name="Normální 4 12" xfId="1213" xr:uid="{00000000-0005-0000-0000-00008F040000}"/>
    <cellStyle name="Normální 4 12 2" xfId="2251" xr:uid="{00000000-0005-0000-0000-000090040000}"/>
    <cellStyle name="Normální 4 13" xfId="1418" xr:uid="{00000000-0005-0000-0000-000091040000}"/>
    <cellStyle name="normální 4 2" xfId="273" xr:uid="{00000000-0005-0000-0000-000092040000}"/>
    <cellStyle name="normální 4 2 2" xfId="274" xr:uid="{00000000-0005-0000-0000-000093040000}"/>
    <cellStyle name="normální 4 2_EU tab textová část SR 2016  (2)" xfId="275" xr:uid="{00000000-0005-0000-0000-000094040000}"/>
    <cellStyle name="Normální 4 3" xfId="276" xr:uid="{00000000-0005-0000-0000-000095040000}"/>
    <cellStyle name="Normální 4 4" xfId="452" xr:uid="{00000000-0005-0000-0000-000096040000}"/>
    <cellStyle name="Normální 4 4 2" xfId="1492" xr:uid="{00000000-0005-0000-0000-000097040000}"/>
    <cellStyle name="Normální 4 5" xfId="556" xr:uid="{00000000-0005-0000-0000-000098040000}"/>
    <cellStyle name="Normální 4 5 2" xfId="1594" xr:uid="{00000000-0005-0000-0000-000099040000}"/>
    <cellStyle name="Normální 4 6" xfId="495" xr:uid="{00000000-0005-0000-0000-00009A040000}"/>
    <cellStyle name="Normální 4 6 2" xfId="1533" xr:uid="{00000000-0005-0000-0000-00009B040000}"/>
    <cellStyle name="Normální 4 7" xfId="454" xr:uid="{00000000-0005-0000-0000-00009C040000}"/>
    <cellStyle name="Normální 4 7 2" xfId="1494" xr:uid="{00000000-0005-0000-0000-00009D040000}"/>
    <cellStyle name="Normální 4 8" xfId="552" xr:uid="{00000000-0005-0000-0000-00009E040000}"/>
    <cellStyle name="Normální 4 8 2" xfId="1590" xr:uid="{00000000-0005-0000-0000-00009F040000}"/>
    <cellStyle name="Normální 4 9" xfId="502" xr:uid="{00000000-0005-0000-0000-0000A0040000}"/>
    <cellStyle name="Normální 4 9 2" xfId="1540" xr:uid="{00000000-0005-0000-0000-0000A1040000}"/>
    <cellStyle name="normální 4_Tab č  9 MŠMT22.2.KV" xfId="277" xr:uid="{00000000-0005-0000-0000-0000A2040000}"/>
    <cellStyle name="Normální 40" xfId="700" xr:uid="{00000000-0005-0000-0000-0000A3040000}"/>
    <cellStyle name="Normální 40 2" xfId="1092" xr:uid="{00000000-0005-0000-0000-0000A4040000}"/>
    <cellStyle name="Normální 40 2 2" xfId="2130" xr:uid="{00000000-0005-0000-0000-0000A5040000}"/>
    <cellStyle name="Normální 40 3" xfId="1362" xr:uid="{00000000-0005-0000-0000-0000A6040000}"/>
    <cellStyle name="Normální 40 3 2" xfId="2400" xr:uid="{00000000-0005-0000-0000-0000A7040000}"/>
    <cellStyle name="Normální 40 4" xfId="1738" xr:uid="{00000000-0005-0000-0000-0000A8040000}"/>
    <cellStyle name="Normální 41" xfId="701" xr:uid="{00000000-0005-0000-0000-0000A9040000}"/>
    <cellStyle name="Normální 41 2" xfId="1093" xr:uid="{00000000-0005-0000-0000-0000AA040000}"/>
    <cellStyle name="Normální 41 2 2" xfId="2131" xr:uid="{00000000-0005-0000-0000-0000AB040000}"/>
    <cellStyle name="Normální 41 3" xfId="1363" xr:uid="{00000000-0005-0000-0000-0000AC040000}"/>
    <cellStyle name="Normální 41 3 2" xfId="2401" xr:uid="{00000000-0005-0000-0000-0000AD040000}"/>
    <cellStyle name="Normální 41 4" xfId="1739" xr:uid="{00000000-0005-0000-0000-0000AE040000}"/>
    <cellStyle name="Normální 42" xfId="702" xr:uid="{00000000-0005-0000-0000-0000AF040000}"/>
    <cellStyle name="Normální 42 2" xfId="1094" xr:uid="{00000000-0005-0000-0000-0000B0040000}"/>
    <cellStyle name="Normální 42 2 2" xfId="2132" xr:uid="{00000000-0005-0000-0000-0000B1040000}"/>
    <cellStyle name="Normální 42 3" xfId="1364" xr:uid="{00000000-0005-0000-0000-0000B2040000}"/>
    <cellStyle name="Normální 42 3 2" xfId="2402" xr:uid="{00000000-0005-0000-0000-0000B3040000}"/>
    <cellStyle name="Normální 42 4" xfId="1740" xr:uid="{00000000-0005-0000-0000-0000B4040000}"/>
    <cellStyle name="Normální 43" xfId="703" xr:uid="{00000000-0005-0000-0000-0000B5040000}"/>
    <cellStyle name="Normální 43 2" xfId="1095" xr:uid="{00000000-0005-0000-0000-0000B6040000}"/>
    <cellStyle name="Normální 43 2 2" xfId="2133" xr:uid="{00000000-0005-0000-0000-0000B7040000}"/>
    <cellStyle name="Normální 43 3" xfId="1365" xr:uid="{00000000-0005-0000-0000-0000B8040000}"/>
    <cellStyle name="Normální 43 3 2" xfId="2403" xr:uid="{00000000-0005-0000-0000-0000B9040000}"/>
    <cellStyle name="Normální 43 4" xfId="1741" xr:uid="{00000000-0005-0000-0000-0000BA040000}"/>
    <cellStyle name="Normální 44" xfId="704" xr:uid="{00000000-0005-0000-0000-0000BB040000}"/>
    <cellStyle name="Normální 44 2" xfId="1096" xr:uid="{00000000-0005-0000-0000-0000BC040000}"/>
    <cellStyle name="Normální 44 2 2" xfId="2134" xr:uid="{00000000-0005-0000-0000-0000BD040000}"/>
    <cellStyle name="Normální 44 3" xfId="1366" xr:uid="{00000000-0005-0000-0000-0000BE040000}"/>
    <cellStyle name="Normální 44 3 2" xfId="2404" xr:uid="{00000000-0005-0000-0000-0000BF040000}"/>
    <cellStyle name="Normální 44 4" xfId="1742" xr:uid="{00000000-0005-0000-0000-0000C0040000}"/>
    <cellStyle name="Normální 45" xfId="705" xr:uid="{00000000-0005-0000-0000-0000C1040000}"/>
    <cellStyle name="Normální 45 2" xfId="1097" xr:uid="{00000000-0005-0000-0000-0000C2040000}"/>
    <cellStyle name="Normální 45 2 2" xfId="2135" xr:uid="{00000000-0005-0000-0000-0000C3040000}"/>
    <cellStyle name="Normální 45 3" xfId="1367" xr:uid="{00000000-0005-0000-0000-0000C4040000}"/>
    <cellStyle name="Normální 45 3 2" xfId="2405" xr:uid="{00000000-0005-0000-0000-0000C5040000}"/>
    <cellStyle name="Normální 45 4" xfId="1743" xr:uid="{00000000-0005-0000-0000-0000C6040000}"/>
    <cellStyle name="Normální 46" xfId="706" xr:uid="{00000000-0005-0000-0000-0000C7040000}"/>
    <cellStyle name="Normální 46 2" xfId="1098" xr:uid="{00000000-0005-0000-0000-0000C8040000}"/>
    <cellStyle name="Normální 46 2 2" xfId="2136" xr:uid="{00000000-0005-0000-0000-0000C9040000}"/>
    <cellStyle name="Normální 46 3" xfId="1368" xr:uid="{00000000-0005-0000-0000-0000CA040000}"/>
    <cellStyle name="Normální 46 3 2" xfId="2406" xr:uid="{00000000-0005-0000-0000-0000CB040000}"/>
    <cellStyle name="Normální 46 4" xfId="1744" xr:uid="{00000000-0005-0000-0000-0000CC040000}"/>
    <cellStyle name="Normální 47" xfId="707" xr:uid="{00000000-0005-0000-0000-0000CD040000}"/>
    <cellStyle name="Normální 47 2" xfId="1099" xr:uid="{00000000-0005-0000-0000-0000CE040000}"/>
    <cellStyle name="Normální 47 2 2" xfId="2137" xr:uid="{00000000-0005-0000-0000-0000CF040000}"/>
    <cellStyle name="Normální 47 3" xfId="1369" xr:uid="{00000000-0005-0000-0000-0000D0040000}"/>
    <cellStyle name="Normální 47 3 2" xfId="2407" xr:uid="{00000000-0005-0000-0000-0000D1040000}"/>
    <cellStyle name="Normální 47 4" xfId="1745" xr:uid="{00000000-0005-0000-0000-0000D2040000}"/>
    <cellStyle name="Normální 48" xfId="708" xr:uid="{00000000-0005-0000-0000-0000D3040000}"/>
    <cellStyle name="Normální 48 2" xfId="1100" xr:uid="{00000000-0005-0000-0000-0000D4040000}"/>
    <cellStyle name="Normální 48 2 2" xfId="2138" xr:uid="{00000000-0005-0000-0000-0000D5040000}"/>
    <cellStyle name="Normální 48 3" xfId="1370" xr:uid="{00000000-0005-0000-0000-0000D6040000}"/>
    <cellStyle name="Normální 48 3 2" xfId="2408" xr:uid="{00000000-0005-0000-0000-0000D7040000}"/>
    <cellStyle name="Normální 48 4" xfId="1746" xr:uid="{00000000-0005-0000-0000-0000D8040000}"/>
    <cellStyle name="Normální 49" xfId="709" xr:uid="{00000000-0005-0000-0000-0000D9040000}"/>
    <cellStyle name="Normální 49 2" xfId="1101" xr:uid="{00000000-0005-0000-0000-0000DA040000}"/>
    <cellStyle name="Normální 49 2 2" xfId="2139" xr:uid="{00000000-0005-0000-0000-0000DB040000}"/>
    <cellStyle name="Normální 49 3" xfId="1371" xr:uid="{00000000-0005-0000-0000-0000DC040000}"/>
    <cellStyle name="Normální 49 3 2" xfId="2409" xr:uid="{00000000-0005-0000-0000-0000DD040000}"/>
    <cellStyle name="Normální 49 4" xfId="1747" xr:uid="{00000000-0005-0000-0000-0000DE040000}"/>
    <cellStyle name="Normální 5" xfId="117" xr:uid="{00000000-0005-0000-0000-0000DF040000}"/>
    <cellStyle name="Normální 5 10" xfId="490" xr:uid="{00000000-0005-0000-0000-0000E0040000}"/>
    <cellStyle name="Normální 5 10 2" xfId="1528" xr:uid="{00000000-0005-0000-0000-0000E1040000}"/>
    <cellStyle name="Normální 5 11" xfId="881" xr:uid="{00000000-0005-0000-0000-0000E2040000}"/>
    <cellStyle name="Normální 5 11 2" xfId="1919" xr:uid="{00000000-0005-0000-0000-0000E3040000}"/>
    <cellStyle name="Normální 5 12" xfId="1228" xr:uid="{00000000-0005-0000-0000-0000E4040000}"/>
    <cellStyle name="Normální 5 12 2" xfId="2266" xr:uid="{00000000-0005-0000-0000-0000E5040000}"/>
    <cellStyle name="Normální 5 13" xfId="1433" xr:uid="{00000000-0005-0000-0000-0000E6040000}"/>
    <cellStyle name="normální 5 2" xfId="278" xr:uid="{00000000-0005-0000-0000-0000E7040000}"/>
    <cellStyle name="normální 5 2 2" xfId="279" xr:uid="{00000000-0005-0000-0000-0000E8040000}"/>
    <cellStyle name="normální 5 2_EU tab textová část SR 2016  (2)" xfId="280" xr:uid="{00000000-0005-0000-0000-0000E9040000}"/>
    <cellStyle name="normální 5 3" xfId="281" xr:uid="{00000000-0005-0000-0000-0000EA040000}"/>
    <cellStyle name="normální 5 4" xfId="282" xr:uid="{00000000-0005-0000-0000-0000EB040000}"/>
    <cellStyle name="Normální 5 5" xfId="478" xr:uid="{00000000-0005-0000-0000-0000EC040000}"/>
    <cellStyle name="Normální 5 5 2" xfId="1518" xr:uid="{00000000-0005-0000-0000-0000ED040000}"/>
    <cellStyle name="Normální 5 6" xfId="447" xr:uid="{00000000-0005-0000-0000-0000EE040000}"/>
    <cellStyle name="Normální 5 6 2" xfId="1487" xr:uid="{00000000-0005-0000-0000-0000EF040000}"/>
    <cellStyle name="Normální 5 7" xfId="748" xr:uid="{00000000-0005-0000-0000-0000F0040000}"/>
    <cellStyle name="Normální 5 7 2" xfId="1786" xr:uid="{00000000-0005-0000-0000-0000F1040000}"/>
    <cellStyle name="Normální 5 8" xfId="744" xr:uid="{00000000-0005-0000-0000-0000F2040000}"/>
    <cellStyle name="Normální 5 8 2" xfId="1782" xr:uid="{00000000-0005-0000-0000-0000F3040000}"/>
    <cellStyle name="Normální 5 9" xfId="558" xr:uid="{00000000-0005-0000-0000-0000F4040000}"/>
    <cellStyle name="Normální 5 9 2" xfId="1596" xr:uid="{00000000-0005-0000-0000-0000F5040000}"/>
    <cellStyle name="normální 5_EU tab textová část SR 2016  (2)" xfId="283" xr:uid="{00000000-0005-0000-0000-0000F6040000}"/>
    <cellStyle name="Normální 50" xfId="710" xr:uid="{00000000-0005-0000-0000-0000F7040000}"/>
    <cellStyle name="Normální 50 2" xfId="1102" xr:uid="{00000000-0005-0000-0000-0000F8040000}"/>
    <cellStyle name="Normální 50 2 2" xfId="2140" xr:uid="{00000000-0005-0000-0000-0000F9040000}"/>
    <cellStyle name="Normální 50 3" xfId="1372" xr:uid="{00000000-0005-0000-0000-0000FA040000}"/>
    <cellStyle name="Normální 50 3 2" xfId="2410" xr:uid="{00000000-0005-0000-0000-0000FB040000}"/>
    <cellStyle name="Normální 50 4" xfId="1748" xr:uid="{00000000-0005-0000-0000-0000FC040000}"/>
    <cellStyle name="Normální 51" xfId="711" xr:uid="{00000000-0005-0000-0000-0000FD040000}"/>
    <cellStyle name="Normální 51 2" xfId="1103" xr:uid="{00000000-0005-0000-0000-0000FE040000}"/>
    <cellStyle name="Normální 51 2 2" xfId="2141" xr:uid="{00000000-0005-0000-0000-0000FF040000}"/>
    <cellStyle name="Normální 51 3" xfId="1373" xr:uid="{00000000-0005-0000-0000-000000050000}"/>
    <cellStyle name="Normální 51 3 2" xfId="2411" xr:uid="{00000000-0005-0000-0000-000001050000}"/>
    <cellStyle name="Normální 51 4" xfId="1749" xr:uid="{00000000-0005-0000-0000-000002050000}"/>
    <cellStyle name="Normální 52" xfId="712" xr:uid="{00000000-0005-0000-0000-000003050000}"/>
    <cellStyle name="Normální 52 2" xfId="1104" xr:uid="{00000000-0005-0000-0000-000004050000}"/>
    <cellStyle name="Normální 52 2 2" xfId="2142" xr:uid="{00000000-0005-0000-0000-000005050000}"/>
    <cellStyle name="Normální 52 3" xfId="1374" xr:uid="{00000000-0005-0000-0000-000006050000}"/>
    <cellStyle name="Normální 52 3 2" xfId="2412" xr:uid="{00000000-0005-0000-0000-000007050000}"/>
    <cellStyle name="Normální 52 4" xfId="1750" xr:uid="{00000000-0005-0000-0000-000008050000}"/>
    <cellStyle name="Normální 53" xfId="713" xr:uid="{00000000-0005-0000-0000-000009050000}"/>
    <cellStyle name="Normální 53 2" xfId="1105" xr:uid="{00000000-0005-0000-0000-00000A050000}"/>
    <cellStyle name="Normální 53 2 2" xfId="2143" xr:uid="{00000000-0005-0000-0000-00000B050000}"/>
    <cellStyle name="Normální 53 3" xfId="1375" xr:uid="{00000000-0005-0000-0000-00000C050000}"/>
    <cellStyle name="Normální 53 3 2" xfId="2413" xr:uid="{00000000-0005-0000-0000-00000D050000}"/>
    <cellStyle name="Normální 53 4" xfId="1751" xr:uid="{00000000-0005-0000-0000-00000E050000}"/>
    <cellStyle name="Normální 54" xfId="714" xr:uid="{00000000-0005-0000-0000-00000F050000}"/>
    <cellStyle name="Normální 54 2" xfId="1106" xr:uid="{00000000-0005-0000-0000-000010050000}"/>
    <cellStyle name="Normální 54 2 2" xfId="2144" xr:uid="{00000000-0005-0000-0000-000011050000}"/>
    <cellStyle name="Normální 54 3" xfId="1376" xr:uid="{00000000-0005-0000-0000-000012050000}"/>
    <cellStyle name="Normální 54 3 2" xfId="2414" xr:uid="{00000000-0005-0000-0000-000013050000}"/>
    <cellStyle name="Normální 54 4" xfId="1752" xr:uid="{00000000-0005-0000-0000-000014050000}"/>
    <cellStyle name="Normální 55" xfId="715" xr:uid="{00000000-0005-0000-0000-000015050000}"/>
    <cellStyle name="Normální 55 2" xfId="1107" xr:uid="{00000000-0005-0000-0000-000016050000}"/>
    <cellStyle name="Normální 55 2 2" xfId="2145" xr:uid="{00000000-0005-0000-0000-000017050000}"/>
    <cellStyle name="Normální 55 3" xfId="1377" xr:uid="{00000000-0005-0000-0000-000018050000}"/>
    <cellStyle name="Normální 55 3 2" xfId="2415" xr:uid="{00000000-0005-0000-0000-000019050000}"/>
    <cellStyle name="Normální 55 4" xfId="1753" xr:uid="{00000000-0005-0000-0000-00001A050000}"/>
    <cellStyle name="Normální 56" xfId="716" xr:uid="{00000000-0005-0000-0000-00001B050000}"/>
    <cellStyle name="Normální 56 2" xfId="1108" xr:uid="{00000000-0005-0000-0000-00001C050000}"/>
    <cellStyle name="Normální 56 2 2" xfId="2146" xr:uid="{00000000-0005-0000-0000-00001D050000}"/>
    <cellStyle name="Normální 56 3" xfId="1378" xr:uid="{00000000-0005-0000-0000-00001E050000}"/>
    <cellStyle name="Normální 56 3 2" xfId="2416" xr:uid="{00000000-0005-0000-0000-00001F050000}"/>
    <cellStyle name="Normální 56 4" xfId="1754" xr:uid="{00000000-0005-0000-0000-000020050000}"/>
    <cellStyle name="Normální 57" xfId="717" xr:uid="{00000000-0005-0000-0000-000021050000}"/>
    <cellStyle name="Normální 57 2" xfId="1109" xr:uid="{00000000-0005-0000-0000-000022050000}"/>
    <cellStyle name="Normální 57 2 2" xfId="2147" xr:uid="{00000000-0005-0000-0000-000023050000}"/>
    <cellStyle name="Normální 57 3" xfId="1379" xr:uid="{00000000-0005-0000-0000-000024050000}"/>
    <cellStyle name="Normální 57 3 2" xfId="2417" xr:uid="{00000000-0005-0000-0000-000025050000}"/>
    <cellStyle name="Normální 57 4" xfId="1755" xr:uid="{00000000-0005-0000-0000-000026050000}"/>
    <cellStyle name="Normální 58" xfId="718" xr:uid="{00000000-0005-0000-0000-000027050000}"/>
    <cellStyle name="Normální 58 2" xfId="1110" xr:uid="{00000000-0005-0000-0000-000028050000}"/>
    <cellStyle name="Normální 58 2 2" xfId="2148" xr:uid="{00000000-0005-0000-0000-000029050000}"/>
    <cellStyle name="Normální 58 3" xfId="1380" xr:uid="{00000000-0005-0000-0000-00002A050000}"/>
    <cellStyle name="Normální 58 3 2" xfId="2418" xr:uid="{00000000-0005-0000-0000-00002B050000}"/>
    <cellStyle name="Normální 58 4" xfId="1756" xr:uid="{00000000-0005-0000-0000-00002C050000}"/>
    <cellStyle name="Normální 59" xfId="719" xr:uid="{00000000-0005-0000-0000-00002D050000}"/>
    <cellStyle name="Normální 59 2" xfId="1111" xr:uid="{00000000-0005-0000-0000-00002E050000}"/>
    <cellStyle name="Normální 59 2 2" xfId="2149" xr:uid="{00000000-0005-0000-0000-00002F050000}"/>
    <cellStyle name="Normální 59 3" xfId="1381" xr:uid="{00000000-0005-0000-0000-000030050000}"/>
    <cellStyle name="Normální 59 3 2" xfId="2419" xr:uid="{00000000-0005-0000-0000-000031050000}"/>
    <cellStyle name="Normální 59 4" xfId="1757" xr:uid="{00000000-0005-0000-0000-000032050000}"/>
    <cellStyle name="Normální 6" xfId="284" xr:uid="{00000000-0005-0000-0000-000033050000}"/>
    <cellStyle name="normální 6 2" xfId="285" xr:uid="{00000000-0005-0000-0000-000034050000}"/>
    <cellStyle name="normální 6 2 2" xfId="286" xr:uid="{00000000-0005-0000-0000-000035050000}"/>
    <cellStyle name="normální 6 2_EU tab textová část SR 2016  (2)" xfId="287" xr:uid="{00000000-0005-0000-0000-000036050000}"/>
    <cellStyle name="normální 6 3" xfId="288" xr:uid="{00000000-0005-0000-0000-000037050000}"/>
    <cellStyle name="normální 6_MŠMT pro SZÚ" xfId="289" xr:uid="{00000000-0005-0000-0000-000038050000}"/>
    <cellStyle name="Normální 60" xfId="720" xr:uid="{00000000-0005-0000-0000-000039050000}"/>
    <cellStyle name="Normální 60 2" xfId="1112" xr:uid="{00000000-0005-0000-0000-00003A050000}"/>
    <cellStyle name="Normální 60 2 2" xfId="2150" xr:uid="{00000000-0005-0000-0000-00003B050000}"/>
    <cellStyle name="Normální 60 3" xfId="1382" xr:uid="{00000000-0005-0000-0000-00003C050000}"/>
    <cellStyle name="Normální 60 3 2" xfId="2420" xr:uid="{00000000-0005-0000-0000-00003D050000}"/>
    <cellStyle name="Normální 60 4" xfId="1758" xr:uid="{00000000-0005-0000-0000-00003E050000}"/>
    <cellStyle name="Normální 61" xfId="721" xr:uid="{00000000-0005-0000-0000-00003F050000}"/>
    <cellStyle name="Normální 61 2" xfId="1113" xr:uid="{00000000-0005-0000-0000-000040050000}"/>
    <cellStyle name="Normální 61 2 2" xfId="2151" xr:uid="{00000000-0005-0000-0000-000041050000}"/>
    <cellStyle name="Normální 61 3" xfId="1383" xr:uid="{00000000-0005-0000-0000-000042050000}"/>
    <cellStyle name="Normální 61 3 2" xfId="2421" xr:uid="{00000000-0005-0000-0000-000043050000}"/>
    <cellStyle name="Normální 61 4" xfId="1759" xr:uid="{00000000-0005-0000-0000-000044050000}"/>
    <cellStyle name="Normální 62" xfId="722" xr:uid="{00000000-0005-0000-0000-000045050000}"/>
    <cellStyle name="Normální 62 2" xfId="1114" xr:uid="{00000000-0005-0000-0000-000046050000}"/>
    <cellStyle name="Normální 62 2 2" xfId="2152" xr:uid="{00000000-0005-0000-0000-000047050000}"/>
    <cellStyle name="Normální 62 3" xfId="1384" xr:uid="{00000000-0005-0000-0000-000048050000}"/>
    <cellStyle name="Normální 62 3 2" xfId="2422" xr:uid="{00000000-0005-0000-0000-000049050000}"/>
    <cellStyle name="Normální 62 4" xfId="1760" xr:uid="{00000000-0005-0000-0000-00004A050000}"/>
    <cellStyle name="Normální 63" xfId="723" xr:uid="{00000000-0005-0000-0000-00004B050000}"/>
    <cellStyle name="Normální 63 2" xfId="1115" xr:uid="{00000000-0005-0000-0000-00004C050000}"/>
    <cellStyle name="Normální 63 2 2" xfId="2153" xr:uid="{00000000-0005-0000-0000-00004D050000}"/>
    <cellStyle name="Normální 63 3" xfId="1385" xr:uid="{00000000-0005-0000-0000-00004E050000}"/>
    <cellStyle name="Normální 63 3 2" xfId="2423" xr:uid="{00000000-0005-0000-0000-00004F050000}"/>
    <cellStyle name="Normální 63 4" xfId="1761" xr:uid="{00000000-0005-0000-0000-000050050000}"/>
    <cellStyle name="Normální 64" xfId="724" xr:uid="{00000000-0005-0000-0000-000051050000}"/>
    <cellStyle name="Normální 64 2" xfId="1116" xr:uid="{00000000-0005-0000-0000-000052050000}"/>
    <cellStyle name="Normální 64 2 2" xfId="2154" xr:uid="{00000000-0005-0000-0000-000053050000}"/>
    <cellStyle name="Normální 64 3" xfId="1386" xr:uid="{00000000-0005-0000-0000-000054050000}"/>
    <cellStyle name="Normální 64 3 2" xfId="2424" xr:uid="{00000000-0005-0000-0000-000055050000}"/>
    <cellStyle name="Normální 64 4" xfId="1762" xr:uid="{00000000-0005-0000-0000-000056050000}"/>
    <cellStyle name="Normální 65" xfId="725" xr:uid="{00000000-0005-0000-0000-000057050000}"/>
    <cellStyle name="Normální 65 2" xfId="1117" xr:uid="{00000000-0005-0000-0000-000058050000}"/>
    <cellStyle name="Normální 65 2 2" xfId="2155" xr:uid="{00000000-0005-0000-0000-000059050000}"/>
    <cellStyle name="Normální 65 3" xfId="1387" xr:uid="{00000000-0005-0000-0000-00005A050000}"/>
    <cellStyle name="Normální 65 3 2" xfId="2425" xr:uid="{00000000-0005-0000-0000-00005B050000}"/>
    <cellStyle name="Normální 65 4" xfId="1763" xr:uid="{00000000-0005-0000-0000-00005C050000}"/>
    <cellStyle name="Normální 66" xfId="726" xr:uid="{00000000-0005-0000-0000-00005D050000}"/>
    <cellStyle name="Normální 66 2" xfId="1118" xr:uid="{00000000-0005-0000-0000-00005E050000}"/>
    <cellStyle name="Normální 66 2 2" xfId="2156" xr:uid="{00000000-0005-0000-0000-00005F050000}"/>
    <cellStyle name="Normální 66 3" xfId="1388" xr:uid="{00000000-0005-0000-0000-000060050000}"/>
    <cellStyle name="Normální 66 3 2" xfId="2426" xr:uid="{00000000-0005-0000-0000-000061050000}"/>
    <cellStyle name="Normální 66 4" xfId="1764" xr:uid="{00000000-0005-0000-0000-000062050000}"/>
    <cellStyle name="Normální 67" xfId="727" xr:uid="{00000000-0005-0000-0000-000063050000}"/>
    <cellStyle name="Normální 67 2" xfId="1119" xr:uid="{00000000-0005-0000-0000-000064050000}"/>
    <cellStyle name="Normální 67 2 2" xfId="2157" xr:uid="{00000000-0005-0000-0000-000065050000}"/>
    <cellStyle name="Normální 67 3" xfId="1389" xr:uid="{00000000-0005-0000-0000-000066050000}"/>
    <cellStyle name="Normální 67 3 2" xfId="2427" xr:uid="{00000000-0005-0000-0000-000067050000}"/>
    <cellStyle name="Normální 67 4" xfId="1765" xr:uid="{00000000-0005-0000-0000-000068050000}"/>
    <cellStyle name="Normální 68" xfId="728" xr:uid="{00000000-0005-0000-0000-000069050000}"/>
    <cellStyle name="Normální 68 2" xfId="1120" xr:uid="{00000000-0005-0000-0000-00006A050000}"/>
    <cellStyle name="Normální 68 2 2" xfId="2158" xr:uid="{00000000-0005-0000-0000-00006B050000}"/>
    <cellStyle name="Normální 68 3" xfId="1390" xr:uid="{00000000-0005-0000-0000-00006C050000}"/>
    <cellStyle name="Normální 68 3 2" xfId="2428" xr:uid="{00000000-0005-0000-0000-00006D050000}"/>
    <cellStyle name="Normální 68 4" xfId="1766" xr:uid="{00000000-0005-0000-0000-00006E050000}"/>
    <cellStyle name="Normální 69" xfId="729" xr:uid="{00000000-0005-0000-0000-00006F050000}"/>
    <cellStyle name="Normální 69 2" xfId="1121" xr:uid="{00000000-0005-0000-0000-000070050000}"/>
    <cellStyle name="Normální 69 2 2" xfId="2159" xr:uid="{00000000-0005-0000-0000-000071050000}"/>
    <cellStyle name="Normální 69 3" xfId="1391" xr:uid="{00000000-0005-0000-0000-000072050000}"/>
    <cellStyle name="Normální 69 3 2" xfId="2429" xr:uid="{00000000-0005-0000-0000-000073050000}"/>
    <cellStyle name="Normální 69 4" xfId="1767" xr:uid="{00000000-0005-0000-0000-000074050000}"/>
    <cellStyle name="normální 7" xfId="290" xr:uid="{00000000-0005-0000-0000-000075050000}"/>
    <cellStyle name="normální 7 2" xfId="291" xr:uid="{00000000-0005-0000-0000-000076050000}"/>
    <cellStyle name="normální 7_EU tab textová část SR 2016  (2)" xfId="292" xr:uid="{00000000-0005-0000-0000-000077050000}"/>
    <cellStyle name="Normální 70" xfId="730" xr:uid="{00000000-0005-0000-0000-000078050000}"/>
    <cellStyle name="Normální 70 2" xfId="1122" xr:uid="{00000000-0005-0000-0000-000079050000}"/>
    <cellStyle name="Normální 70 2 2" xfId="2160" xr:uid="{00000000-0005-0000-0000-00007A050000}"/>
    <cellStyle name="Normální 70 3" xfId="1392" xr:uid="{00000000-0005-0000-0000-00007B050000}"/>
    <cellStyle name="Normální 70 3 2" xfId="2430" xr:uid="{00000000-0005-0000-0000-00007C050000}"/>
    <cellStyle name="Normální 70 4" xfId="1768" xr:uid="{00000000-0005-0000-0000-00007D050000}"/>
    <cellStyle name="Normální 71" xfId="731" xr:uid="{00000000-0005-0000-0000-00007E050000}"/>
    <cellStyle name="Normální 71 2" xfId="1123" xr:uid="{00000000-0005-0000-0000-00007F050000}"/>
    <cellStyle name="Normální 71 2 2" xfId="2161" xr:uid="{00000000-0005-0000-0000-000080050000}"/>
    <cellStyle name="Normální 71 3" xfId="1393" xr:uid="{00000000-0005-0000-0000-000081050000}"/>
    <cellStyle name="Normální 71 3 2" xfId="2431" xr:uid="{00000000-0005-0000-0000-000082050000}"/>
    <cellStyle name="Normální 71 4" xfId="1769" xr:uid="{00000000-0005-0000-0000-000083050000}"/>
    <cellStyle name="Normální 72" xfId="732" xr:uid="{00000000-0005-0000-0000-000084050000}"/>
    <cellStyle name="Normální 72 2" xfId="1124" xr:uid="{00000000-0005-0000-0000-000085050000}"/>
    <cellStyle name="Normální 72 2 2" xfId="2162" xr:uid="{00000000-0005-0000-0000-000086050000}"/>
    <cellStyle name="Normální 72 3" xfId="1394" xr:uid="{00000000-0005-0000-0000-000087050000}"/>
    <cellStyle name="Normální 72 3 2" xfId="2432" xr:uid="{00000000-0005-0000-0000-000088050000}"/>
    <cellStyle name="Normální 72 4" xfId="1770" xr:uid="{00000000-0005-0000-0000-000089050000}"/>
    <cellStyle name="Normální 73" xfId="733" xr:uid="{00000000-0005-0000-0000-00008A050000}"/>
    <cellStyle name="Normální 73 2" xfId="1125" xr:uid="{00000000-0005-0000-0000-00008B050000}"/>
    <cellStyle name="Normální 73 2 2" xfId="2163" xr:uid="{00000000-0005-0000-0000-00008C050000}"/>
    <cellStyle name="Normální 73 3" xfId="1395" xr:uid="{00000000-0005-0000-0000-00008D050000}"/>
    <cellStyle name="Normální 73 3 2" xfId="2433" xr:uid="{00000000-0005-0000-0000-00008E050000}"/>
    <cellStyle name="Normální 73 4" xfId="1771" xr:uid="{00000000-0005-0000-0000-00008F050000}"/>
    <cellStyle name="Normální 74" xfId="734" xr:uid="{00000000-0005-0000-0000-000090050000}"/>
    <cellStyle name="Normální 74 2" xfId="1126" xr:uid="{00000000-0005-0000-0000-000091050000}"/>
    <cellStyle name="Normální 74 2 2" xfId="2164" xr:uid="{00000000-0005-0000-0000-000092050000}"/>
    <cellStyle name="Normální 74 3" xfId="1396" xr:uid="{00000000-0005-0000-0000-000093050000}"/>
    <cellStyle name="Normální 74 3 2" xfId="2434" xr:uid="{00000000-0005-0000-0000-000094050000}"/>
    <cellStyle name="Normální 74 4" xfId="1772" xr:uid="{00000000-0005-0000-0000-000095050000}"/>
    <cellStyle name="Normální 75" xfId="735" xr:uid="{00000000-0005-0000-0000-000096050000}"/>
    <cellStyle name="Normální 75 2" xfId="1127" xr:uid="{00000000-0005-0000-0000-000097050000}"/>
    <cellStyle name="Normální 75 2 2" xfId="2165" xr:uid="{00000000-0005-0000-0000-000098050000}"/>
    <cellStyle name="Normální 75 3" xfId="1397" xr:uid="{00000000-0005-0000-0000-000099050000}"/>
    <cellStyle name="Normální 75 3 2" xfId="2435" xr:uid="{00000000-0005-0000-0000-00009A050000}"/>
    <cellStyle name="Normální 75 4" xfId="1773" xr:uid="{00000000-0005-0000-0000-00009B050000}"/>
    <cellStyle name="Normální 76" xfId="736" xr:uid="{00000000-0005-0000-0000-00009C050000}"/>
    <cellStyle name="Normální 76 2" xfId="1128" xr:uid="{00000000-0005-0000-0000-00009D050000}"/>
    <cellStyle name="Normální 76 2 2" xfId="2166" xr:uid="{00000000-0005-0000-0000-00009E050000}"/>
    <cellStyle name="Normální 76 3" xfId="1398" xr:uid="{00000000-0005-0000-0000-00009F050000}"/>
    <cellStyle name="Normální 76 3 2" xfId="2436" xr:uid="{00000000-0005-0000-0000-0000A0050000}"/>
    <cellStyle name="Normální 76 4" xfId="1774" xr:uid="{00000000-0005-0000-0000-0000A1050000}"/>
    <cellStyle name="Normální 77" xfId="690" xr:uid="{00000000-0005-0000-0000-0000A2050000}"/>
    <cellStyle name="Normální 77 2" xfId="1082" xr:uid="{00000000-0005-0000-0000-0000A3050000}"/>
    <cellStyle name="Normální 77 2 2" xfId="2120" xr:uid="{00000000-0005-0000-0000-0000A4050000}"/>
    <cellStyle name="Normální 77 3" xfId="1352" xr:uid="{00000000-0005-0000-0000-0000A5050000}"/>
    <cellStyle name="Normální 77 3 2" xfId="2390" xr:uid="{00000000-0005-0000-0000-0000A6050000}"/>
    <cellStyle name="Normální 77 4" xfId="1728" xr:uid="{00000000-0005-0000-0000-0000A7050000}"/>
    <cellStyle name="Normální 78" xfId="737" xr:uid="{00000000-0005-0000-0000-0000A8050000}"/>
    <cellStyle name="Normální 78 2" xfId="1129" xr:uid="{00000000-0005-0000-0000-0000A9050000}"/>
    <cellStyle name="Normální 78 2 2" xfId="2167" xr:uid="{00000000-0005-0000-0000-0000AA050000}"/>
    <cellStyle name="Normální 78 3" xfId="1399" xr:uid="{00000000-0005-0000-0000-0000AB050000}"/>
    <cellStyle name="Normální 78 3 2" xfId="2437" xr:uid="{00000000-0005-0000-0000-0000AC050000}"/>
    <cellStyle name="Normální 78 4" xfId="1775" xr:uid="{00000000-0005-0000-0000-0000AD050000}"/>
    <cellStyle name="Normální 79" xfId="1401" xr:uid="{00000000-0005-0000-0000-0000AE050000}"/>
    <cellStyle name="Normální 79 2" xfId="2438" xr:uid="{00000000-0005-0000-0000-0000AF050000}"/>
    <cellStyle name="Normální 79 3" xfId="2439" xr:uid="{00000000-0005-0000-0000-0000B0050000}"/>
    <cellStyle name="Normální 79 3 2" xfId="2447" xr:uid="{00000000-0005-0000-0000-0000B1050000}"/>
    <cellStyle name="Normální 79 4" xfId="2446" xr:uid="{00000000-0005-0000-0000-0000B2050000}"/>
    <cellStyle name="Normální 8" xfId="116" xr:uid="{00000000-0005-0000-0000-0000B3050000}"/>
    <cellStyle name="Normální 8 2" xfId="118" xr:uid="{00000000-0005-0000-0000-0000B4050000}"/>
    <cellStyle name="Normální 8 2 2" xfId="479" xr:uid="{00000000-0005-0000-0000-0000B5050000}"/>
    <cellStyle name="Normální 8 2 2 2" xfId="1519" xr:uid="{00000000-0005-0000-0000-0000B6050000}"/>
    <cellStyle name="Normální 8 2 3" xfId="882" xr:uid="{00000000-0005-0000-0000-0000B7050000}"/>
    <cellStyle name="Normální 8 2 3 2" xfId="1920" xr:uid="{00000000-0005-0000-0000-0000B8050000}"/>
    <cellStyle name="Normální 8 2 4" xfId="1229" xr:uid="{00000000-0005-0000-0000-0000B9050000}"/>
    <cellStyle name="Normální 8 2 4 2" xfId="2267" xr:uid="{00000000-0005-0000-0000-0000BA050000}"/>
    <cellStyle name="Normální 8 2 5" xfId="1434" xr:uid="{00000000-0005-0000-0000-0000BB050000}"/>
    <cellStyle name="Normální 8 3" xfId="395" xr:uid="{00000000-0005-0000-0000-0000BC050000}"/>
    <cellStyle name="Normální 8 3 2" xfId="577" xr:uid="{00000000-0005-0000-0000-0000BD050000}"/>
    <cellStyle name="Normální 8 3 2 2" xfId="1615" xr:uid="{00000000-0005-0000-0000-0000BE050000}"/>
    <cellStyle name="Normální 8 3 3" xfId="968" xr:uid="{00000000-0005-0000-0000-0000BF050000}"/>
    <cellStyle name="Normální 8 3 3 2" xfId="2006" xr:uid="{00000000-0005-0000-0000-0000C0050000}"/>
    <cellStyle name="Normální 8 3 4" xfId="1245" xr:uid="{00000000-0005-0000-0000-0000C1050000}"/>
    <cellStyle name="Normální 8 3 4 2" xfId="2283" xr:uid="{00000000-0005-0000-0000-0000C2050000}"/>
    <cellStyle name="Normální 8 3 5" xfId="1456" xr:uid="{00000000-0005-0000-0000-0000C3050000}"/>
    <cellStyle name="Normální 8 4" xfId="477" xr:uid="{00000000-0005-0000-0000-0000C4050000}"/>
    <cellStyle name="Normální 8 4 2" xfId="1517" xr:uid="{00000000-0005-0000-0000-0000C5050000}"/>
    <cellStyle name="Normální 8 5" xfId="880" xr:uid="{00000000-0005-0000-0000-0000C6050000}"/>
    <cellStyle name="Normální 8 5 2" xfId="1918" xr:uid="{00000000-0005-0000-0000-0000C7050000}"/>
    <cellStyle name="Normální 8 6" xfId="1227" xr:uid="{00000000-0005-0000-0000-0000C8050000}"/>
    <cellStyle name="Normální 8 6 2" xfId="2265" xr:uid="{00000000-0005-0000-0000-0000C9050000}"/>
    <cellStyle name="Normální 8 7" xfId="1432" xr:uid="{00000000-0005-0000-0000-0000CA050000}"/>
    <cellStyle name="Normální 80" xfId="1404" xr:uid="{00000000-0005-0000-0000-0000CB050000}"/>
    <cellStyle name="Normální 81" xfId="1406" xr:uid="{00000000-0005-0000-0000-0000CC050000}"/>
    <cellStyle name="Normální 82" xfId="2440" xr:uid="{00000000-0005-0000-0000-0000CD050000}"/>
    <cellStyle name="Normální 83" xfId="2441" xr:uid="{00000000-0005-0000-0000-0000CE050000}"/>
    <cellStyle name="Normální 84" xfId="2444" xr:uid="{00000000-0005-0000-0000-0000CF050000}"/>
    <cellStyle name="Normální 85" xfId="2445" xr:uid="{00000000-0005-0000-0000-0000D0050000}"/>
    <cellStyle name="Normální 86" xfId="2451" xr:uid="{00000000-0005-0000-0000-0000D1050000}"/>
    <cellStyle name="normální 9" xfId="293" xr:uid="{00000000-0005-0000-0000-0000D2050000}"/>
    <cellStyle name="normální 9 2" xfId="294" xr:uid="{00000000-0005-0000-0000-0000D3050000}"/>
    <cellStyle name="normální 9_EU tab textová část SR 2016  (2)" xfId="295" xr:uid="{00000000-0005-0000-0000-0000D4050000}"/>
    <cellStyle name="normální_02-SR04-PR-príl 123-upr " xfId="45" xr:uid="{00000000-0005-0000-0000-0000D5050000}"/>
    <cellStyle name="normální_131 TA" xfId="2450" xr:uid="{00000000-0005-0000-0000-0000D6050000}"/>
    <cellStyle name="normální_7-bilance2009-test" xfId="46" xr:uid="{00000000-0005-0000-0000-0000D7050000}"/>
    <cellStyle name="normální_bilance I výhledu 2009-2012 dle kapitol" xfId="2449" xr:uid="{00000000-0005-0000-0000-0000D8050000}"/>
    <cellStyle name="normální_LIMITY-Kapitoly-2010-2013-duben-2010" xfId="1408" xr:uid="{00000000-0005-0000-0000-0000D9050000}"/>
    <cellStyle name="normální_LIMITY-Kapitoly-2015-2017-výhled-propoj" xfId="1407" xr:uid="{00000000-0005-0000-0000-0000DA050000}"/>
    <cellStyle name="normální_List1" xfId="47" xr:uid="{00000000-0005-0000-0000-0000DB050000}"/>
    <cellStyle name="normální_matice příjmy" xfId="48" xr:uid="{00000000-0005-0000-0000-0000DC050000}"/>
    <cellStyle name="normální_matice výdaje" xfId="49" xr:uid="{00000000-0005-0000-0000-0000DD050000}"/>
    <cellStyle name="normální_SR 2007 - tab.č.7 verze pro tisk 28.09.06" xfId="426" xr:uid="{00000000-0005-0000-0000-0000DE050000}"/>
    <cellStyle name="normální_SR 2007 - tab.č.8 a 9 verze pro tisk 28.09.06" xfId="427" xr:uid="{00000000-0005-0000-0000-0000DF050000}"/>
    <cellStyle name="normální_Tab č 17-2014 (2)" xfId="50" xr:uid="{00000000-0005-0000-0000-0000E0050000}"/>
    <cellStyle name="normální_VaV -17" xfId="51" xr:uid="{00000000-0005-0000-0000-0000E1050000}"/>
    <cellStyle name="normální_VPS_příjmy a  výdaje 2014-SCHVÁLENÝ_ROZPOČET" xfId="1403" xr:uid="{00000000-0005-0000-0000-0000E2050000}"/>
    <cellStyle name="normální_VVaI 2011září PSP pro 11" xfId="408" xr:uid="{00000000-0005-0000-0000-0000E3050000}"/>
    <cellStyle name="normální_Vzor RO" xfId="2448" xr:uid="{00000000-0005-0000-0000-0000E4050000}"/>
    <cellStyle name="Note" xfId="296" xr:uid="{00000000-0005-0000-0000-0000E5050000}"/>
    <cellStyle name="Note 2" xfId="297" xr:uid="{00000000-0005-0000-0000-0000E6050000}"/>
    <cellStyle name="Note 2 2" xfId="546" xr:uid="{00000000-0005-0000-0000-0000E7050000}"/>
    <cellStyle name="Note 2 2 2" xfId="1584" xr:uid="{00000000-0005-0000-0000-0000E8050000}"/>
    <cellStyle name="Note 2 3" xfId="503" xr:uid="{00000000-0005-0000-0000-0000E9050000}"/>
    <cellStyle name="Note 2 3 2" xfId="1541" xr:uid="{00000000-0005-0000-0000-0000EA050000}"/>
    <cellStyle name="Note 2 4" xfId="819" xr:uid="{00000000-0005-0000-0000-0000EB050000}"/>
    <cellStyle name="Note 2 4 2" xfId="1857" xr:uid="{00000000-0005-0000-0000-0000EC050000}"/>
    <cellStyle name="Note 2 5" xfId="1166" xr:uid="{00000000-0005-0000-0000-0000ED050000}"/>
    <cellStyle name="Note 2 5 2" xfId="2204" xr:uid="{00000000-0005-0000-0000-0000EE050000}"/>
    <cellStyle name="Note 2 6" xfId="888" xr:uid="{00000000-0005-0000-0000-0000EF050000}"/>
    <cellStyle name="Note 2 6 2" xfId="1926" xr:uid="{00000000-0005-0000-0000-0000F0050000}"/>
    <cellStyle name="Note 2 7" xfId="896" xr:uid="{00000000-0005-0000-0000-0000F1050000}"/>
    <cellStyle name="Note 2 7 2" xfId="1934" xr:uid="{00000000-0005-0000-0000-0000F2050000}"/>
    <cellStyle name="Note 2 8" xfId="1445" xr:uid="{00000000-0005-0000-0000-0000F3050000}"/>
    <cellStyle name="Note 3" xfId="435" xr:uid="{00000000-0005-0000-0000-0000F4050000}"/>
    <cellStyle name="Note 3 2" xfId="1476" xr:uid="{00000000-0005-0000-0000-0000F5050000}"/>
    <cellStyle name="Note 4" xfId="554" xr:uid="{00000000-0005-0000-0000-0000F6050000}"/>
    <cellStyle name="Note 4 2" xfId="1592" xr:uid="{00000000-0005-0000-0000-0000F7050000}"/>
    <cellStyle name="Note 5" xfId="551" xr:uid="{00000000-0005-0000-0000-0000F8050000}"/>
    <cellStyle name="Note 5 2" xfId="1589" xr:uid="{00000000-0005-0000-0000-0000F9050000}"/>
    <cellStyle name="Note 6" xfId="890" xr:uid="{00000000-0005-0000-0000-0000FA050000}"/>
    <cellStyle name="Note 6 2" xfId="1928" xr:uid="{00000000-0005-0000-0000-0000FB050000}"/>
    <cellStyle name="Note 7" xfId="961" xr:uid="{00000000-0005-0000-0000-0000FC050000}"/>
    <cellStyle name="Note 7 2" xfId="1999" xr:uid="{00000000-0005-0000-0000-0000FD050000}"/>
    <cellStyle name="Note 8" xfId="939" xr:uid="{00000000-0005-0000-0000-0000FE050000}"/>
    <cellStyle name="Note 8 2" xfId="1977" xr:uid="{00000000-0005-0000-0000-0000FF050000}"/>
    <cellStyle name="Note 9" xfId="1444" xr:uid="{00000000-0005-0000-0000-000000060000}"/>
    <cellStyle name="Output" xfId="298" xr:uid="{00000000-0005-0000-0000-000001060000}"/>
    <cellStyle name="Output 2" xfId="509" xr:uid="{00000000-0005-0000-0000-000002060000}"/>
    <cellStyle name="Output 2 2" xfId="1547" xr:uid="{00000000-0005-0000-0000-000003060000}"/>
    <cellStyle name="Output 3" xfId="557" xr:uid="{00000000-0005-0000-0000-000004060000}"/>
    <cellStyle name="Output 3 2" xfId="1595" xr:uid="{00000000-0005-0000-0000-000005060000}"/>
    <cellStyle name="Output 4" xfId="578" xr:uid="{00000000-0005-0000-0000-000006060000}"/>
    <cellStyle name="Output 4 2" xfId="1616" xr:uid="{00000000-0005-0000-0000-000007060000}"/>
    <cellStyle name="Output 5" xfId="963" xr:uid="{00000000-0005-0000-0000-000008060000}"/>
    <cellStyle name="Output 5 2" xfId="2001" xr:uid="{00000000-0005-0000-0000-000009060000}"/>
    <cellStyle name="Output 6" xfId="898" xr:uid="{00000000-0005-0000-0000-00000A060000}"/>
    <cellStyle name="Output 6 2" xfId="1936" xr:uid="{00000000-0005-0000-0000-00000B060000}"/>
    <cellStyle name="Output 7" xfId="840" xr:uid="{00000000-0005-0000-0000-00000C060000}"/>
    <cellStyle name="Output 7 2" xfId="1878" xr:uid="{00000000-0005-0000-0000-00000D060000}"/>
    <cellStyle name="Output 8" xfId="1446" xr:uid="{00000000-0005-0000-0000-00000E060000}"/>
    <cellStyle name="Percent" xfId="52" xr:uid="{00000000-0005-0000-0000-00000F060000}"/>
    <cellStyle name="Percent 2" xfId="409" xr:uid="{00000000-0005-0000-0000-000010060000}"/>
    <cellStyle name="Pevní" xfId="53" xr:uid="{00000000-0005-0000-0000-000011060000}"/>
    <cellStyle name="Pevní 2" xfId="410" xr:uid="{00000000-0005-0000-0000-000012060000}"/>
    <cellStyle name="Poznámka" xfId="54" builtinId="10" customBuiltin="1"/>
    <cellStyle name="Poznámka 10" xfId="1173" xr:uid="{00000000-0005-0000-0000-000014060000}"/>
    <cellStyle name="Poznámka 10 2" xfId="2211" xr:uid="{00000000-0005-0000-0000-000015060000}"/>
    <cellStyle name="Poznámka 11" xfId="944" xr:uid="{00000000-0005-0000-0000-000016060000}"/>
    <cellStyle name="Poznámka 11 2" xfId="1982" xr:uid="{00000000-0005-0000-0000-000017060000}"/>
    <cellStyle name="Poznámka 12" xfId="1409" xr:uid="{00000000-0005-0000-0000-000018060000}"/>
    <cellStyle name="Poznámka 13" xfId="2454" xr:uid="{00000000-0005-0000-0000-000019060000}"/>
    <cellStyle name="Poznámka 2" xfId="89" xr:uid="{00000000-0005-0000-0000-00001A060000}"/>
    <cellStyle name="Poznámka 2 2" xfId="299" xr:uid="{00000000-0005-0000-0000-00001B060000}"/>
    <cellStyle name="Poznámka 2 2 2" xfId="560" xr:uid="{00000000-0005-0000-0000-00001C060000}"/>
    <cellStyle name="Poznámka 2 2 2 2" xfId="1598" xr:uid="{00000000-0005-0000-0000-00001D060000}"/>
    <cellStyle name="Poznámka 2 2 3" xfId="798" xr:uid="{00000000-0005-0000-0000-00001E060000}"/>
    <cellStyle name="Poznámka 2 2 3 2" xfId="1836" xr:uid="{00000000-0005-0000-0000-00001F060000}"/>
    <cellStyle name="Poznámka 2 2 4" xfId="559" xr:uid="{00000000-0005-0000-0000-000020060000}"/>
    <cellStyle name="Poznámka 2 2 4 2" xfId="1597" xr:uid="{00000000-0005-0000-0000-000021060000}"/>
    <cellStyle name="Poznámka 2 2 5" xfId="842" xr:uid="{00000000-0005-0000-0000-000022060000}"/>
    <cellStyle name="Poznámka 2 2 5 2" xfId="1880" xr:uid="{00000000-0005-0000-0000-000023060000}"/>
    <cellStyle name="Poznámka 2 2 6" xfId="946" xr:uid="{00000000-0005-0000-0000-000024060000}"/>
    <cellStyle name="Poznámka 2 2 6 2" xfId="1984" xr:uid="{00000000-0005-0000-0000-000025060000}"/>
    <cellStyle name="Poznámka 2 2 7" xfId="847" xr:uid="{00000000-0005-0000-0000-000026060000}"/>
    <cellStyle name="Poznámka 2 2 7 2" xfId="1885" xr:uid="{00000000-0005-0000-0000-000027060000}"/>
    <cellStyle name="Poznámka 2 2 8" xfId="1447" xr:uid="{00000000-0005-0000-0000-000028060000}"/>
    <cellStyle name="Poznámka 2 3" xfId="413" xr:uid="{00000000-0005-0000-0000-000029060000}"/>
    <cellStyle name="Poznámka 2 3 2" xfId="583" xr:uid="{00000000-0005-0000-0000-00002A060000}"/>
    <cellStyle name="Poznámka 2 3 2 2" xfId="1621" xr:uid="{00000000-0005-0000-0000-00002B060000}"/>
    <cellStyle name="Poznámka 2 3 3" xfId="976" xr:uid="{00000000-0005-0000-0000-00002C060000}"/>
    <cellStyle name="Poznámka 2 3 3 2" xfId="2014" xr:uid="{00000000-0005-0000-0000-00002D060000}"/>
    <cellStyle name="Poznámka 2 3 4" xfId="1246" xr:uid="{00000000-0005-0000-0000-00002E060000}"/>
    <cellStyle name="Poznámka 2 3 4 2" xfId="2284" xr:uid="{00000000-0005-0000-0000-00002F060000}"/>
    <cellStyle name="Poznámka 2 3 5" xfId="1457" xr:uid="{00000000-0005-0000-0000-000030060000}"/>
    <cellStyle name="Poznámka 2 4" xfId="457" xr:uid="{00000000-0005-0000-0000-000031060000}"/>
    <cellStyle name="Poznámka 2 4 2" xfId="1497" xr:uid="{00000000-0005-0000-0000-000032060000}"/>
    <cellStyle name="Poznámka 2 5" xfId="863" xr:uid="{00000000-0005-0000-0000-000033060000}"/>
    <cellStyle name="Poznámka 2 5 2" xfId="1901" xr:uid="{00000000-0005-0000-0000-000034060000}"/>
    <cellStyle name="Poznámka 2 6" xfId="1214" xr:uid="{00000000-0005-0000-0000-000035060000}"/>
    <cellStyle name="Poznámka 2 6 2" xfId="2252" xr:uid="{00000000-0005-0000-0000-000036060000}"/>
    <cellStyle name="Poznámka 2 7" xfId="1419" xr:uid="{00000000-0005-0000-0000-000037060000}"/>
    <cellStyle name="Poznámka 3" xfId="300" xr:uid="{00000000-0005-0000-0000-000038060000}"/>
    <cellStyle name="Poznámka 3 2" xfId="746" xr:uid="{00000000-0005-0000-0000-000039060000}"/>
    <cellStyle name="Poznámka 3 2 2" xfId="1784" xr:uid="{00000000-0005-0000-0000-00003A060000}"/>
    <cellStyle name="Poznámka 3 3" xfId="806" xr:uid="{00000000-0005-0000-0000-00003B060000}"/>
    <cellStyle name="Poznámka 3 3 2" xfId="1844" xr:uid="{00000000-0005-0000-0000-00003C060000}"/>
    <cellStyle name="Poznámka 3 4" xfId="760" xr:uid="{00000000-0005-0000-0000-00003D060000}"/>
    <cellStyle name="Poznámka 3 4 2" xfId="1798" xr:uid="{00000000-0005-0000-0000-00003E060000}"/>
    <cellStyle name="Poznámka 3 5" xfId="1151" xr:uid="{00000000-0005-0000-0000-00003F060000}"/>
    <cellStyle name="Poznámka 3 5 2" xfId="2189" xr:uid="{00000000-0005-0000-0000-000040060000}"/>
    <cellStyle name="Poznámka 3 6" xfId="838" xr:uid="{00000000-0005-0000-0000-000041060000}"/>
    <cellStyle name="Poznámka 3 6 2" xfId="1876" xr:uid="{00000000-0005-0000-0000-000042060000}"/>
    <cellStyle name="Poznámka 3 7" xfId="1155" xr:uid="{00000000-0005-0000-0000-000043060000}"/>
    <cellStyle name="Poznámka 3 7 2" xfId="2193" xr:uid="{00000000-0005-0000-0000-000044060000}"/>
    <cellStyle name="Poznámka 3 8" xfId="1448" xr:uid="{00000000-0005-0000-0000-000045060000}"/>
    <cellStyle name="Poznámka 4" xfId="301" xr:uid="{00000000-0005-0000-0000-000046060000}"/>
    <cellStyle name="Poznámka 5" xfId="610" xr:uid="{00000000-0005-0000-0000-000047060000}"/>
    <cellStyle name="Poznámka 5 2" xfId="1002" xr:uid="{00000000-0005-0000-0000-000048060000}"/>
    <cellStyle name="Poznámka 5 2 2" xfId="2040" xr:uid="{00000000-0005-0000-0000-000049060000}"/>
    <cellStyle name="Poznámka 5 3" xfId="1272" xr:uid="{00000000-0005-0000-0000-00004A060000}"/>
    <cellStyle name="Poznámka 5 3 2" xfId="2310" xr:uid="{00000000-0005-0000-0000-00004B060000}"/>
    <cellStyle name="Poznámka 5 4" xfId="1648" xr:uid="{00000000-0005-0000-0000-00004C060000}"/>
    <cellStyle name="Poznámka 6" xfId="569" xr:uid="{00000000-0005-0000-0000-00004D060000}"/>
    <cellStyle name="Poznámka 6 2" xfId="1607" xr:uid="{00000000-0005-0000-0000-00004E060000}"/>
    <cellStyle name="Poznámka 7" xfId="468" xr:uid="{00000000-0005-0000-0000-00004F060000}"/>
    <cellStyle name="Poznámka 7 2" xfId="1508" xr:uid="{00000000-0005-0000-0000-000050060000}"/>
    <cellStyle name="Poznámka 8" xfId="831" xr:uid="{00000000-0005-0000-0000-000051060000}"/>
    <cellStyle name="Poznámka 8 2" xfId="1869" xr:uid="{00000000-0005-0000-0000-000052060000}"/>
    <cellStyle name="Poznámka 9" xfId="906" xr:uid="{00000000-0005-0000-0000-000053060000}"/>
    <cellStyle name="Poznámka 9 2" xfId="1944" xr:uid="{00000000-0005-0000-0000-000054060000}"/>
    <cellStyle name="procent 2" xfId="302" xr:uid="{00000000-0005-0000-0000-000055060000}"/>
    <cellStyle name="procent 3" xfId="303" xr:uid="{00000000-0005-0000-0000-000056060000}"/>
    <cellStyle name="procent 3 2" xfId="304" xr:uid="{00000000-0005-0000-0000-000057060000}"/>
    <cellStyle name="procent 3 2 2" xfId="305" xr:uid="{00000000-0005-0000-0000-000058060000}"/>
    <cellStyle name="procent 3 3" xfId="306" xr:uid="{00000000-0005-0000-0000-000059060000}"/>
    <cellStyle name="Procenta" xfId="1400" builtinId="5"/>
    <cellStyle name="Procenta 2" xfId="307" xr:uid="{00000000-0005-0000-0000-00005B060000}"/>
    <cellStyle name="Propojená buňka" xfId="55" builtinId="24" customBuiltin="1"/>
    <cellStyle name="Propojená buňka 2" xfId="86" xr:uid="{00000000-0005-0000-0000-00005D060000}"/>
    <cellStyle name="Propojená buňka 3" xfId="308" xr:uid="{00000000-0005-0000-0000-00005E060000}"/>
    <cellStyle name="SAPBEXaggData" xfId="56" xr:uid="{00000000-0005-0000-0000-00005F060000}"/>
    <cellStyle name="SAPBEXaggData 2" xfId="483" xr:uid="{00000000-0005-0000-0000-000060060000}"/>
    <cellStyle name="SAPBEXaggData 2 2" xfId="1523" xr:uid="{00000000-0005-0000-0000-000061060000}"/>
    <cellStyle name="SAPBEXaggData 3" xfId="770" xr:uid="{00000000-0005-0000-0000-000062060000}"/>
    <cellStyle name="SAPBEXaggData 3 2" xfId="1808" xr:uid="{00000000-0005-0000-0000-000063060000}"/>
    <cellStyle name="SAPBEXaggData 4" xfId="757" xr:uid="{00000000-0005-0000-0000-000064060000}"/>
    <cellStyle name="SAPBEXaggData 4 2" xfId="1795" xr:uid="{00000000-0005-0000-0000-000065060000}"/>
    <cellStyle name="SAPBEXaggData 5" xfId="959" xr:uid="{00000000-0005-0000-0000-000066060000}"/>
    <cellStyle name="SAPBEXaggData 5 2" xfId="1997" xr:uid="{00000000-0005-0000-0000-000067060000}"/>
    <cellStyle name="SAPBEXaggData 6" xfId="958" xr:uid="{00000000-0005-0000-0000-000068060000}"/>
    <cellStyle name="SAPBEXaggData 6 2" xfId="1996" xr:uid="{00000000-0005-0000-0000-000069060000}"/>
    <cellStyle name="SAPBEXaggData 7" xfId="894" xr:uid="{00000000-0005-0000-0000-00006A060000}"/>
    <cellStyle name="SAPBEXaggData 7 2" xfId="1932" xr:uid="{00000000-0005-0000-0000-00006B060000}"/>
    <cellStyle name="SAPBEXaggData 8" xfId="1410" xr:uid="{00000000-0005-0000-0000-00006C060000}"/>
    <cellStyle name="SAPBEXaggDataEmph" xfId="309" xr:uid="{00000000-0005-0000-0000-00006D060000}"/>
    <cellStyle name="SAPBEXaggDataEmph 2" xfId="793" xr:uid="{00000000-0005-0000-0000-00006E060000}"/>
    <cellStyle name="SAPBEXaggDataEmph 2 2" xfId="1831" xr:uid="{00000000-0005-0000-0000-00006F060000}"/>
    <cellStyle name="SAPBEXaggDataEmph 3" xfId="510" xr:uid="{00000000-0005-0000-0000-000070060000}"/>
    <cellStyle name="SAPBEXaggDataEmph 3 2" xfId="1548" xr:uid="{00000000-0005-0000-0000-000071060000}"/>
    <cellStyle name="SAPBEXaggDataEmph 4" xfId="817" xr:uid="{00000000-0005-0000-0000-000072060000}"/>
    <cellStyle name="SAPBEXaggDataEmph 4 2" xfId="1855" xr:uid="{00000000-0005-0000-0000-000073060000}"/>
    <cellStyle name="SAPBEXaggDataEmph 5" xfId="1141" xr:uid="{00000000-0005-0000-0000-000074060000}"/>
    <cellStyle name="SAPBEXaggDataEmph 5 2" xfId="2179" xr:uid="{00000000-0005-0000-0000-000075060000}"/>
    <cellStyle name="SAPBEXaggDataEmph 6" xfId="1179" xr:uid="{00000000-0005-0000-0000-000076060000}"/>
    <cellStyle name="SAPBEXaggDataEmph 6 2" xfId="2217" xr:uid="{00000000-0005-0000-0000-000077060000}"/>
    <cellStyle name="SAPBEXaggDataEmph 7" xfId="1165" xr:uid="{00000000-0005-0000-0000-000078060000}"/>
    <cellStyle name="SAPBEXaggDataEmph 7 2" xfId="2203" xr:uid="{00000000-0005-0000-0000-000079060000}"/>
    <cellStyle name="SAPBEXaggItem" xfId="57" xr:uid="{00000000-0005-0000-0000-00007A060000}"/>
    <cellStyle name="SAPBEXaggItem 2" xfId="456" xr:uid="{00000000-0005-0000-0000-00007B060000}"/>
    <cellStyle name="SAPBEXaggItem 2 2" xfId="1496" xr:uid="{00000000-0005-0000-0000-00007C060000}"/>
    <cellStyle name="SAPBEXaggItem 3" xfId="431" xr:uid="{00000000-0005-0000-0000-00007D060000}"/>
    <cellStyle name="SAPBEXaggItem 3 2" xfId="1472" xr:uid="{00000000-0005-0000-0000-00007E060000}"/>
    <cellStyle name="SAPBEXaggItem 4" xfId="792" xr:uid="{00000000-0005-0000-0000-00007F060000}"/>
    <cellStyle name="SAPBEXaggItem 4 2" xfId="1830" xr:uid="{00000000-0005-0000-0000-000080060000}"/>
    <cellStyle name="SAPBEXaggItem 5" xfId="909" xr:uid="{00000000-0005-0000-0000-000081060000}"/>
    <cellStyle name="SAPBEXaggItem 5 2" xfId="1947" xr:uid="{00000000-0005-0000-0000-000082060000}"/>
    <cellStyle name="SAPBEXaggItem 6" xfId="1170" xr:uid="{00000000-0005-0000-0000-000083060000}"/>
    <cellStyle name="SAPBEXaggItem 6 2" xfId="2208" xr:uid="{00000000-0005-0000-0000-000084060000}"/>
    <cellStyle name="SAPBEXaggItem 7" xfId="932" xr:uid="{00000000-0005-0000-0000-000085060000}"/>
    <cellStyle name="SAPBEXaggItem 7 2" xfId="1970" xr:uid="{00000000-0005-0000-0000-000086060000}"/>
    <cellStyle name="SAPBEXaggItem 8" xfId="1411" xr:uid="{00000000-0005-0000-0000-000087060000}"/>
    <cellStyle name="SAPBEXaggItemX" xfId="310" xr:uid="{00000000-0005-0000-0000-000088060000}"/>
    <cellStyle name="SAPBEXaggItemX 2" xfId="513" xr:uid="{00000000-0005-0000-0000-000089060000}"/>
    <cellStyle name="SAPBEXaggItemX 2 2" xfId="1551" xr:uid="{00000000-0005-0000-0000-00008A060000}"/>
    <cellStyle name="SAPBEXaggItemX 3" xfId="779" xr:uid="{00000000-0005-0000-0000-00008B060000}"/>
    <cellStyle name="SAPBEXaggItemX 3 2" xfId="1817" xr:uid="{00000000-0005-0000-0000-00008C060000}"/>
    <cellStyle name="SAPBEXaggItemX 4" xfId="482" xr:uid="{00000000-0005-0000-0000-00008D060000}"/>
    <cellStyle name="SAPBEXaggItemX 4 2" xfId="1522" xr:uid="{00000000-0005-0000-0000-00008E060000}"/>
    <cellStyle name="SAPBEXaggItemX 5" xfId="913" xr:uid="{00000000-0005-0000-0000-00008F060000}"/>
    <cellStyle name="SAPBEXaggItemX 5 2" xfId="1951" xr:uid="{00000000-0005-0000-0000-000090060000}"/>
    <cellStyle name="SAPBEXaggItemX 6" xfId="929" xr:uid="{00000000-0005-0000-0000-000091060000}"/>
    <cellStyle name="SAPBEXaggItemX 6 2" xfId="1967" xr:uid="{00000000-0005-0000-0000-000092060000}"/>
    <cellStyle name="SAPBEXaggItemX 7" xfId="1182" xr:uid="{00000000-0005-0000-0000-000093060000}"/>
    <cellStyle name="SAPBEXaggItemX 7 2" xfId="2220" xr:uid="{00000000-0005-0000-0000-000094060000}"/>
    <cellStyle name="SAPBEXexcBad7" xfId="311" xr:uid="{00000000-0005-0000-0000-000095060000}"/>
    <cellStyle name="SAPBEXexcBad7 2" xfId="445" xr:uid="{00000000-0005-0000-0000-000096060000}"/>
    <cellStyle name="SAPBEXexcBad7 2 2" xfId="1485" xr:uid="{00000000-0005-0000-0000-000097060000}"/>
    <cellStyle name="SAPBEXexcBad7 3" xfId="518" xr:uid="{00000000-0005-0000-0000-000098060000}"/>
    <cellStyle name="SAPBEXexcBad7 3 2" xfId="1556" xr:uid="{00000000-0005-0000-0000-000099060000}"/>
    <cellStyle name="SAPBEXexcBad7 4" xfId="758" xr:uid="{00000000-0005-0000-0000-00009A060000}"/>
    <cellStyle name="SAPBEXexcBad7 4 2" xfId="1796" xr:uid="{00000000-0005-0000-0000-00009B060000}"/>
    <cellStyle name="SAPBEXexcBad7 5" xfId="1130" xr:uid="{00000000-0005-0000-0000-00009C060000}"/>
    <cellStyle name="SAPBEXexcBad7 5 2" xfId="2168" xr:uid="{00000000-0005-0000-0000-00009D060000}"/>
    <cellStyle name="SAPBEXexcBad7 6" xfId="862" xr:uid="{00000000-0005-0000-0000-00009E060000}"/>
    <cellStyle name="SAPBEXexcBad7 6 2" xfId="1900" xr:uid="{00000000-0005-0000-0000-00009F060000}"/>
    <cellStyle name="SAPBEXexcBad7 7" xfId="846" xr:uid="{00000000-0005-0000-0000-0000A0060000}"/>
    <cellStyle name="SAPBEXexcBad7 7 2" xfId="1884" xr:uid="{00000000-0005-0000-0000-0000A1060000}"/>
    <cellStyle name="SAPBEXexcBad8" xfId="312" xr:uid="{00000000-0005-0000-0000-0000A2060000}"/>
    <cellStyle name="SAPBEXexcBad8 2" xfId="579" xr:uid="{00000000-0005-0000-0000-0000A3060000}"/>
    <cellStyle name="SAPBEXexcBad8 2 2" xfId="1617" xr:uid="{00000000-0005-0000-0000-0000A4060000}"/>
    <cellStyle name="SAPBEXexcBad8 3" xfId="804" xr:uid="{00000000-0005-0000-0000-0000A5060000}"/>
    <cellStyle name="SAPBEXexcBad8 3 2" xfId="1842" xr:uid="{00000000-0005-0000-0000-0000A6060000}"/>
    <cellStyle name="SAPBEXexcBad8 4" xfId="446" xr:uid="{00000000-0005-0000-0000-0000A7060000}"/>
    <cellStyle name="SAPBEXexcBad8 4 2" xfId="1486" xr:uid="{00000000-0005-0000-0000-0000A8060000}"/>
    <cellStyle name="SAPBEXexcBad8 5" xfId="905" xr:uid="{00000000-0005-0000-0000-0000A9060000}"/>
    <cellStyle name="SAPBEXexcBad8 5 2" xfId="1943" xr:uid="{00000000-0005-0000-0000-0000AA060000}"/>
    <cellStyle name="SAPBEXexcBad8 6" xfId="887" xr:uid="{00000000-0005-0000-0000-0000AB060000}"/>
    <cellStyle name="SAPBEXexcBad8 6 2" xfId="1925" xr:uid="{00000000-0005-0000-0000-0000AC060000}"/>
    <cellStyle name="SAPBEXexcBad8 7" xfId="860" xr:uid="{00000000-0005-0000-0000-0000AD060000}"/>
    <cellStyle name="SAPBEXexcBad8 7 2" xfId="1898" xr:uid="{00000000-0005-0000-0000-0000AE060000}"/>
    <cellStyle name="SAPBEXexcBad9" xfId="313" xr:uid="{00000000-0005-0000-0000-0000AF060000}"/>
    <cellStyle name="SAPBEXexcBad9 2" xfId="524" xr:uid="{00000000-0005-0000-0000-0000B0060000}"/>
    <cellStyle name="SAPBEXexcBad9 2 2" xfId="1562" xr:uid="{00000000-0005-0000-0000-0000B1060000}"/>
    <cellStyle name="SAPBEXexcBad9 3" xfId="743" xr:uid="{00000000-0005-0000-0000-0000B2060000}"/>
    <cellStyle name="SAPBEXexcBad9 3 2" xfId="1781" xr:uid="{00000000-0005-0000-0000-0000B3060000}"/>
    <cellStyle name="SAPBEXexcBad9 4" xfId="814" xr:uid="{00000000-0005-0000-0000-0000B4060000}"/>
    <cellStyle name="SAPBEXexcBad9 4 2" xfId="1852" xr:uid="{00000000-0005-0000-0000-0000B5060000}"/>
    <cellStyle name="SAPBEXexcBad9 5" xfId="975" xr:uid="{00000000-0005-0000-0000-0000B6060000}"/>
    <cellStyle name="SAPBEXexcBad9 5 2" xfId="2013" xr:uid="{00000000-0005-0000-0000-0000B7060000}"/>
    <cellStyle name="SAPBEXexcBad9 6" xfId="1135" xr:uid="{00000000-0005-0000-0000-0000B8060000}"/>
    <cellStyle name="SAPBEXexcBad9 6 2" xfId="2173" xr:uid="{00000000-0005-0000-0000-0000B9060000}"/>
    <cellStyle name="SAPBEXexcBad9 7" xfId="1194" xr:uid="{00000000-0005-0000-0000-0000BA060000}"/>
    <cellStyle name="SAPBEXexcBad9 7 2" xfId="2232" xr:uid="{00000000-0005-0000-0000-0000BB060000}"/>
    <cellStyle name="SAPBEXexcCritical4" xfId="314" xr:uid="{00000000-0005-0000-0000-0000BC060000}"/>
    <cellStyle name="SAPBEXexcCritical4 2" xfId="536" xr:uid="{00000000-0005-0000-0000-0000BD060000}"/>
    <cellStyle name="SAPBEXexcCritical4 2 2" xfId="1574" xr:uid="{00000000-0005-0000-0000-0000BE060000}"/>
    <cellStyle name="SAPBEXexcCritical4 3" xfId="800" xr:uid="{00000000-0005-0000-0000-0000BF060000}"/>
    <cellStyle name="SAPBEXexcCritical4 3 2" xfId="1838" xr:uid="{00000000-0005-0000-0000-0000C0060000}"/>
    <cellStyle name="SAPBEXexcCritical4 4" xfId="553" xr:uid="{00000000-0005-0000-0000-0000C1060000}"/>
    <cellStyle name="SAPBEXexcCritical4 4 2" xfId="1591" xr:uid="{00000000-0005-0000-0000-0000C2060000}"/>
    <cellStyle name="SAPBEXexcCritical4 5" xfId="864" xr:uid="{00000000-0005-0000-0000-0000C3060000}"/>
    <cellStyle name="SAPBEXexcCritical4 5 2" xfId="1902" xr:uid="{00000000-0005-0000-0000-0000C4060000}"/>
    <cellStyle name="SAPBEXexcCritical4 6" xfId="1160" xr:uid="{00000000-0005-0000-0000-0000C5060000}"/>
    <cellStyle name="SAPBEXexcCritical4 6 2" xfId="2198" xr:uid="{00000000-0005-0000-0000-0000C6060000}"/>
    <cellStyle name="SAPBEXexcCritical4 7" xfId="1195" xr:uid="{00000000-0005-0000-0000-0000C7060000}"/>
    <cellStyle name="SAPBEXexcCritical4 7 2" xfId="2233" xr:uid="{00000000-0005-0000-0000-0000C8060000}"/>
    <cellStyle name="SAPBEXexcCritical5" xfId="315" xr:uid="{00000000-0005-0000-0000-0000C9060000}"/>
    <cellStyle name="SAPBEXexcCritical5 2" xfId="499" xr:uid="{00000000-0005-0000-0000-0000CA060000}"/>
    <cellStyle name="SAPBEXexcCritical5 2 2" xfId="1537" xr:uid="{00000000-0005-0000-0000-0000CB060000}"/>
    <cellStyle name="SAPBEXexcCritical5 3" xfId="543" xr:uid="{00000000-0005-0000-0000-0000CC060000}"/>
    <cellStyle name="SAPBEXexcCritical5 3 2" xfId="1581" xr:uid="{00000000-0005-0000-0000-0000CD060000}"/>
    <cellStyle name="SAPBEXexcCritical5 4" xfId="832" xr:uid="{00000000-0005-0000-0000-0000CE060000}"/>
    <cellStyle name="SAPBEXexcCritical5 4 2" xfId="1870" xr:uid="{00000000-0005-0000-0000-0000CF060000}"/>
    <cellStyle name="SAPBEXexcCritical5 5" xfId="1174" xr:uid="{00000000-0005-0000-0000-0000D0060000}"/>
    <cellStyle name="SAPBEXexcCritical5 5 2" xfId="2212" xr:uid="{00000000-0005-0000-0000-0000D1060000}"/>
    <cellStyle name="SAPBEXexcCritical5 6" xfId="1131" xr:uid="{00000000-0005-0000-0000-0000D2060000}"/>
    <cellStyle name="SAPBEXexcCritical5 6 2" xfId="2169" xr:uid="{00000000-0005-0000-0000-0000D3060000}"/>
    <cellStyle name="SAPBEXexcCritical5 7" xfId="1196" xr:uid="{00000000-0005-0000-0000-0000D4060000}"/>
    <cellStyle name="SAPBEXexcCritical5 7 2" xfId="2234" xr:uid="{00000000-0005-0000-0000-0000D5060000}"/>
    <cellStyle name="SAPBEXexcCritical6" xfId="316" xr:uid="{00000000-0005-0000-0000-0000D6060000}"/>
    <cellStyle name="SAPBEXexcCritical6 2" xfId="570" xr:uid="{00000000-0005-0000-0000-0000D7060000}"/>
    <cellStyle name="SAPBEXexcCritical6 2 2" xfId="1608" xr:uid="{00000000-0005-0000-0000-0000D8060000}"/>
    <cellStyle name="SAPBEXexcCritical6 3" xfId="489" xr:uid="{00000000-0005-0000-0000-0000D9060000}"/>
    <cellStyle name="SAPBEXexcCritical6 3 2" xfId="1527" xr:uid="{00000000-0005-0000-0000-0000DA060000}"/>
    <cellStyle name="SAPBEXexcCritical6 4" xfId="820" xr:uid="{00000000-0005-0000-0000-0000DB060000}"/>
    <cellStyle name="SAPBEXexcCritical6 4 2" xfId="1858" xr:uid="{00000000-0005-0000-0000-0000DC060000}"/>
    <cellStyle name="SAPBEXexcCritical6 5" xfId="899" xr:uid="{00000000-0005-0000-0000-0000DD060000}"/>
    <cellStyle name="SAPBEXexcCritical6 5 2" xfId="1937" xr:uid="{00000000-0005-0000-0000-0000DE060000}"/>
    <cellStyle name="SAPBEXexcCritical6 6" xfId="892" xr:uid="{00000000-0005-0000-0000-0000DF060000}"/>
    <cellStyle name="SAPBEXexcCritical6 6 2" xfId="1930" xr:uid="{00000000-0005-0000-0000-0000E0060000}"/>
    <cellStyle name="SAPBEXexcCritical6 7" xfId="1197" xr:uid="{00000000-0005-0000-0000-0000E1060000}"/>
    <cellStyle name="SAPBEXexcCritical6 7 2" xfId="2235" xr:uid="{00000000-0005-0000-0000-0000E2060000}"/>
    <cellStyle name="SAPBEXexcGood1" xfId="317" xr:uid="{00000000-0005-0000-0000-0000E3060000}"/>
    <cellStyle name="SAPBEXexcGood1 2" xfId="433" xr:uid="{00000000-0005-0000-0000-0000E4060000}"/>
    <cellStyle name="SAPBEXexcGood1 2 2" xfId="1474" xr:uid="{00000000-0005-0000-0000-0000E5060000}"/>
    <cellStyle name="SAPBEXexcGood1 3" xfId="526" xr:uid="{00000000-0005-0000-0000-0000E6060000}"/>
    <cellStyle name="SAPBEXexcGood1 3 2" xfId="1564" xr:uid="{00000000-0005-0000-0000-0000E7060000}"/>
    <cellStyle name="SAPBEXexcGood1 4" xfId="512" xr:uid="{00000000-0005-0000-0000-0000E8060000}"/>
    <cellStyle name="SAPBEXexcGood1 4 2" xfId="1550" xr:uid="{00000000-0005-0000-0000-0000E9060000}"/>
    <cellStyle name="SAPBEXexcGood1 5" xfId="856" xr:uid="{00000000-0005-0000-0000-0000EA060000}"/>
    <cellStyle name="SAPBEXexcGood1 5 2" xfId="1894" xr:uid="{00000000-0005-0000-0000-0000EB060000}"/>
    <cellStyle name="SAPBEXexcGood1 6" xfId="1148" xr:uid="{00000000-0005-0000-0000-0000EC060000}"/>
    <cellStyle name="SAPBEXexcGood1 6 2" xfId="2186" xr:uid="{00000000-0005-0000-0000-0000ED060000}"/>
    <cellStyle name="SAPBEXexcGood1 7" xfId="1189" xr:uid="{00000000-0005-0000-0000-0000EE060000}"/>
    <cellStyle name="SAPBEXexcGood1 7 2" xfId="2227" xr:uid="{00000000-0005-0000-0000-0000EF060000}"/>
    <cellStyle name="SAPBEXexcGood2" xfId="318" xr:uid="{00000000-0005-0000-0000-0000F0060000}"/>
    <cellStyle name="SAPBEXexcGood2 2" xfId="749" xr:uid="{00000000-0005-0000-0000-0000F1060000}"/>
    <cellStyle name="SAPBEXexcGood2 2 2" xfId="1787" xr:uid="{00000000-0005-0000-0000-0000F2060000}"/>
    <cellStyle name="SAPBEXexcGood2 3" xfId="571" xr:uid="{00000000-0005-0000-0000-0000F3060000}"/>
    <cellStyle name="SAPBEXexcGood2 3 2" xfId="1609" xr:uid="{00000000-0005-0000-0000-0000F4060000}"/>
    <cellStyle name="SAPBEXexcGood2 4" xfId="810" xr:uid="{00000000-0005-0000-0000-0000F5060000}"/>
    <cellStyle name="SAPBEXexcGood2 4 2" xfId="1848" xr:uid="{00000000-0005-0000-0000-0000F6060000}"/>
    <cellStyle name="SAPBEXexcGood2 5" xfId="845" xr:uid="{00000000-0005-0000-0000-0000F7060000}"/>
    <cellStyle name="SAPBEXexcGood2 5 2" xfId="1883" xr:uid="{00000000-0005-0000-0000-0000F8060000}"/>
    <cellStyle name="SAPBEXexcGood2 6" xfId="895" xr:uid="{00000000-0005-0000-0000-0000F9060000}"/>
    <cellStyle name="SAPBEXexcGood2 6 2" xfId="1933" xr:uid="{00000000-0005-0000-0000-0000FA060000}"/>
    <cellStyle name="SAPBEXexcGood2 7" xfId="1152" xr:uid="{00000000-0005-0000-0000-0000FB060000}"/>
    <cellStyle name="SAPBEXexcGood2 7 2" xfId="2190" xr:uid="{00000000-0005-0000-0000-0000FC060000}"/>
    <cellStyle name="SAPBEXexcGood3" xfId="319" xr:uid="{00000000-0005-0000-0000-0000FD060000}"/>
    <cellStyle name="SAPBEXexcGood3 2" xfId="568" xr:uid="{00000000-0005-0000-0000-0000FE060000}"/>
    <cellStyle name="SAPBEXexcGood3 2 2" xfId="1606" xr:uid="{00000000-0005-0000-0000-0000FF060000}"/>
    <cellStyle name="SAPBEXexcGood3 3" xfId="542" xr:uid="{00000000-0005-0000-0000-000000070000}"/>
    <cellStyle name="SAPBEXexcGood3 3 2" xfId="1580" xr:uid="{00000000-0005-0000-0000-000001070000}"/>
    <cellStyle name="SAPBEXexcGood3 4" xfId="443" xr:uid="{00000000-0005-0000-0000-000002070000}"/>
    <cellStyle name="SAPBEXexcGood3 4 2" xfId="1483" xr:uid="{00000000-0005-0000-0000-000003070000}"/>
    <cellStyle name="SAPBEXexcGood3 5" xfId="1171" xr:uid="{00000000-0005-0000-0000-000004070000}"/>
    <cellStyle name="SAPBEXexcGood3 5 2" xfId="2209" xr:uid="{00000000-0005-0000-0000-000005070000}"/>
    <cellStyle name="SAPBEXexcGood3 6" xfId="1145" xr:uid="{00000000-0005-0000-0000-000006070000}"/>
    <cellStyle name="SAPBEXexcGood3 6 2" xfId="2183" xr:uid="{00000000-0005-0000-0000-000007070000}"/>
    <cellStyle name="SAPBEXexcGood3 7" xfId="857" xr:uid="{00000000-0005-0000-0000-000008070000}"/>
    <cellStyle name="SAPBEXexcGood3 7 2" xfId="1895" xr:uid="{00000000-0005-0000-0000-000009070000}"/>
    <cellStyle name="SAPBEXfilterDrill" xfId="320" xr:uid="{00000000-0005-0000-0000-00000A070000}"/>
    <cellStyle name="SAPBEXFilterInfo1" xfId="321" xr:uid="{00000000-0005-0000-0000-00000B070000}"/>
    <cellStyle name="SAPBEXFilterInfo2" xfId="322" xr:uid="{00000000-0005-0000-0000-00000C070000}"/>
    <cellStyle name="SAPBEXFilterInfoHlavicka" xfId="323" xr:uid="{00000000-0005-0000-0000-00000D070000}"/>
    <cellStyle name="SAPBEXfilterItem" xfId="324" xr:uid="{00000000-0005-0000-0000-00000E070000}"/>
    <cellStyle name="SAPBEXfilterText" xfId="325" xr:uid="{00000000-0005-0000-0000-00000F070000}"/>
    <cellStyle name="SAPBEXformats" xfId="326" xr:uid="{00000000-0005-0000-0000-000010070000}"/>
    <cellStyle name="SAPBEXformats 2" xfId="522" xr:uid="{00000000-0005-0000-0000-000011070000}"/>
    <cellStyle name="SAPBEXformats 2 2" xfId="1560" xr:uid="{00000000-0005-0000-0000-000012070000}"/>
    <cellStyle name="SAPBEXformats 3" xfId="812" xr:uid="{00000000-0005-0000-0000-000013070000}"/>
    <cellStyle name="SAPBEXformats 3 2" xfId="1850" xr:uid="{00000000-0005-0000-0000-000014070000}"/>
    <cellStyle name="SAPBEXformats 4" xfId="754" xr:uid="{00000000-0005-0000-0000-000015070000}"/>
    <cellStyle name="SAPBEXformats 4 2" xfId="1792" xr:uid="{00000000-0005-0000-0000-000016070000}"/>
    <cellStyle name="SAPBEXformats 5" xfId="916" xr:uid="{00000000-0005-0000-0000-000017070000}"/>
    <cellStyle name="SAPBEXformats 5 2" xfId="1954" xr:uid="{00000000-0005-0000-0000-000018070000}"/>
    <cellStyle name="SAPBEXformats 6" xfId="1184" xr:uid="{00000000-0005-0000-0000-000019070000}"/>
    <cellStyle name="SAPBEXformats 6 2" xfId="2222" xr:uid="{00000000-0005-0000-0000-00001A070000}"/>
    <cellStyle name="SAPBEXformats 7" xfId="1198" xr:uid="{00000000-0005-0000-0000-00001B070000}"/>
    <cellStyle name="SAPBEXformats 7 2" xfId="2236" xr:uid="{00000000-0005-0000-0000-00001C070000}"/>
    <cellStyle name="SAPBEXheaderItem" xfId="327" xr:uid="{00000000-0005-0000-0000-00001D070000}"/>
    <cellStyle name="SAPBEXheaderText" xfId="328" xr:uid="{00000000-0005-0000-0000-00001E070000}"/>
    <cellStyle name="SAPBEXHLevel0" xfId="329" xr:uid="{00000000-0005-0000-0000-00001F070000}"/>
    <cellStyle name="SAPBEXHLevel0 2" xfId="330" xr:uid="{00000000-0005-0000-0000-000020070000}"/>
    <cellStyle name="SAPBEXHLevel0 2 2" xfId="438" xr:uid="{00000000-0005-0000-0000-000021070000}"/>
    <cellStyle name="SAPBEXHLevel0 2 2 2" xfId="1479" xr:uid="{00000000-0005-0000-0000-000022070000}"/>
    <cellStyle name="SAPBEXHLevel0 2 3" xfId="501" xr:uid="{00000000-0005-0000-0000-000023070000}"/>
    <cellStyle name="SAPBEXHLevel0 2 3 2" xfId="1539" xr:uid="{00000000-0005-0000-0000-000024070000}"/>
    <cellStyle name="SAPBEXHLevel0 2 4" xfId="506" xr:uid="{00000000-0005-0000-0000-000025070000}"/>
    <cellStyle name="SAPBEXHLevel0 2 4 2" xfId="1544" xr:uid="{00000000-0005-0000-0000-000026070000}"/>
    <cellStyle name="SAPBEXHLevel0 2 5" xfId="962" xr:uid="{00000000-0005-0000-0000-000027070000}"/>
    <cellStyle name="SAPBEXHLevel0 2 5 2" xfId="2000" xr:uid="{00000000-0005-0000-0000-000028070000}"/>
    <cellStyle name="SAPBEXHLevel0 2 6" xfId="1142" xr:uid="{00000000-0005-0000-0000-000029070000}"/>
    <cellStyle name="SAPBEXHLevel0 2 6 2" xfId="2180" xr:uid="{00000000-0005-0000-0000-00002A070000}"/>
    <cellStyle name="SAPBEXHLevel0 2 7" xfId="1157" xr:uid="{00000000-0005-0000-0000-00002B070000}"/>
    <cellStyle name="SAPBEXHLevel0 2 7 2" xfId="2195" xr:uid="{00000000-0005-0000-0000-00002C070000}"/>
    <cellStyle name="SAPBEXHLevel0 3" xfId="549" xr:uid="{00000000-0005-0000-0000-00002D070000}"/>
    <cellStyle name="SAPBEXHLevel0 3 2" xfId="1587" xr:uid="{00000000-0005-0000-0000-00002E070000}"/>
    <cellStyle name="SAPBEXHLevel0 4" xfId="771" xr:uid="{00000000-0005-0000-0000-00002F070000}"/>
    <cellStyle name="SAPBEXHLevel0 4 2" xfId="1809" xr:uid="{00000000-0005-0000-0000-000030070000}"/>
    <cellStyle name="SAPBEXHLevel0 5" xfId="796" xr:uid="{00000000-0005-0000-0000-000031070000}"/>
    <cellStyle name="SAPBEXHLevel0 5 2" xfId="1834" xr:uid="{00000000-0005-0000-0000-000032070000}"/>
    <cellStyle name="SAPBEXHLevel0 6" xfId="957" xr:uid="{00000000-0005-0000-0000-000033070000}"/>
    <cellStyle name="SAPBEXHLevel0 6 2" xfId="1995" xr:uid="{00000000-0005-0000-0000-000034070000}"/>
    <cellStyle name="SAPBEXHLevel0 7" xfId="903" xr:uid="{00000000-0005-0000-0000-000035070000}"/>
    <cellStyle name="SAPBEXHLevel0 7 2" xfId="1941" xr:uid="{00000000-0005-0000-0000-000036070000}"/>
    <cellStyle name="SAPBEXHLevel0 8" xfId="851" xr:uid="{00000000-0005-0000-0000-000037070000}"/>
    <cellStyle name="SAPBEXHLevel0 8 2" xfId="1889" xr:uid="{00000000-0005-0000-0000-000038070000}"/>
    <cellStyle name="SAPBEXHLevel0_EU tab textová část SR 2016  (2)" xfId="331" xr:uid="{00000000-0005-0000-0000-000039070000}"/>
    <cellStyle name="SAPBEXHLevel0X" xfId="332" xr:uid="{00000000-0005-0000-0000-00003A070000}"/>
    <cellStyle name="SAPBEXHLevel0X 2" xfId="333" xr:uid="{00000000-0005-0000-0000-00003B070000}"/>
    <cellStyle name="SAPBEXHLevel0X 2 2" xfId="508" xr:uid="{00000000-0005-0000-0000-00003C070000}"/>
    <cellStyle name="SAPBEXHLevel0X 2 2 2" xfId="1546" xr:uid="{00000000-0005-0000-0000-00003D070000}"/>
    <cellStyle name="SAPBEXHLevel0X 2 3" xfId="442" xr:uid="{00000000-0005-0000-0000-00003E070000}"/>
    <cellStyle name="SAPBEXHLevel0X 2 3 2" xfId="1482" xr:uid="{00000000-0005-0000-0000-00003F070000}"/>
    <cellStyle name="SAPBEXHLevel0X 2 4" xfId="755" xr:uid="{00000000-0005-0000-0000-000040070000}"/>
    <cellStyle name="SAPBEXHLevel0X 2 4 2" xfId="1793" xr:uid="{00000000-0005-0000-0000-000041070000}"/>
    <cellStyle name="SAPBEXHLevel0X 2 5" xfId="1132" xr:uid="{00000000-0005-0000-0000-000042070000}"/>
    <cellStyle name="SAPBEXHLevel0X 2 5 2" xfId="2170" xr:uid="{00000000-0005-0000-0000-000043070000}"/>
    <cellStyle name="SAPBEXHLevel0X 2 6" xfId="852" xr:uid="{00000000-0005-0000-0000-000044070000}"/>
    <cellStyle name="SAPBEXHLevel0X 2 6 2" xfId="1890" xr:uid="{00000000-0005-0000-0000-000045070000}"/>
    <cellStyle name="SAPBEXHLevel0X 2 7" xfId="883" xr:uid="{00000000-0005-0000-0000-000046070000}"/>
    <cellStyle name="SAPBEXHLevel0X 2 7 2" xfId="1921" xr:uid="{00000000-0005-0000-0000-000047070000}"/>
    <cellStyle name="SAPBEXHLevel0X 3" xfId="432" xr:uid="{00000000-0005-0000-0000-000048070000}"/>
    <cellStyle name="SAPBEXHLevel0X 3 2" xfId="1473" xr:uid="{00000000-0005-0000-0000-000049070000}"/>
    <cellStyle name="SAPBEXHLevel0X 4" xfId="504" xr:uid="{00000000-0005-0000-0000-00004A070000}"/>
    <cellStyle name="SAPBEXHLevel0X 4 2" xfId="1542" xr:uid="{00000000-0005-0000-0000-00004B070000}"/>
    <cellStyle name="SAPBEXHLevel0X 5" xfId="453" xr:uid="{00000000-0005-0000-0000-00004C070000}"/>
    <cellStyle name="SAPBEXHLevel0X 5 2" xfId="1493" xr:uid="{00000000-0005-0000-0000-00004D070000}"/>
    <cellStyle name="SAPBEXHLevel0X 6" xfId="1134" xr:uid="{00000000-0005-0000-0000-00004E070000}"/>
    <cellStyle name="SAPBEXHLevel0X 6 2" xfId="2172" xr:uid="{00000000-0005-0000-0000-00004F070000}"/>
    <cellStyle name="SAPBEXHLevel0X 7" xfId="942" xr:uid="{00000000-0005-0000-0000-000050070000}"/>
    <cellStyle name="SAPBEXHLevel0X 7 2" xfId="1980" xr:uid="{00000000-0005-0000-0000-000051070000}"/>
    <cellStyle name="SAPBEXHLevel0X 8" xfId="914" xr:uid="{00000000-0005-0000-0000-000052070000}"/>
    <cellStyle name="SAPBEXHLevel0X 8 2" xfId="1952" xr:uid="{00000000-0005-0000-0000-000053070000}"/>
    <cellStyle name="SAPBEXHLevel0X_EU tab textová část SR 2016  (2)" xfId="334" xr:uid="{00000000-0005-0000-0000-000054070000}"/>
    <cellStyle name="SAPBEXHLevel1" xfId="335" xr:uid="{00000000-0005-0000-0000-000055070000}"/>
    <cellStyle name="SAPBEXHLevel1 2" xfId="336" xr:uid="{00000000-0005-0000-0000-000056070000}"/>
    <cellStyle name="SAPBEXHLevel1 2 2" xfId="493" xr:uid="{00000000-0005-0000-0000-000057070000}"/>
    <cellStyle name="SAPBEXHLevel1 2 2 2" xfId="1531" xr:uid="{00000000-0005-0000-0000-000058070000}"/>
    <cellStyle name="SAPBEXHLevel1 2 3" xfId="505" xr:uid="{00000000-0005-0000-0000-000059070000}"/>
    <cellStyle name="SAPBEXHLevel1 2 3 2" xfId="1543" xr:uid="{00000000-0005-0000-0000-00005A070000}"/>
    <cellStyle name="SAPBEXHLevel1 2 4" xfId="739" xr:uid="{00000000-0005-0000-0000-00005B070000}"/>
    <cellStyle name="SAPBEXHLevel1 2 4 2" xfId="1777" xr:uid="{00000000-0005-0000-0000-00005C070000}"/>
    <cellStyle name="SAPBEXHLevel1 2 5" xfId="910" xr:uid="{00000000-0005-0000-0000-00005D070000}"/>
    <cellStyle name="SAPBEXHLevel1 2 5 2" xfId="1948" xr:uid="{00000000-0005-0000-0000-00005E070000}"/>
    <cellStyle name="SAPBEXHLevel1 2 6" xfId="884" xr:uid="{00000000-0005-0000-0000-00005F070000}"/>
    <cellStyle name="SAPBEXHLevel1 2 6 2" xfId="1922" xr:uid="{00000000-0005-0000-0000-000060070000}"/>
    <cellStyle name="SAPBEXHLevel1 2 7" xfId="917" xr:uid="{00000000-0005-0000-0000-000061070000}"/>
    <cellStyle name="SAPBEXHLevel1 2 7 2" xfId="1955" xr:uid="{00000000-0005-0000-0000-000062070000}"/>
    <cellStyle name="SAPBEXHLevel1 3" xfId="459" xr:uid="{00000000-0005-0000-0000-000063070000}"/>
    <cellStyle name="SAPBEXHLevel1 3 2" xfId="1499" xr:uid="{00000000-0005-0000-0000-000064070000}"/>
    <cellStyle name="SAPBEXHLevel1 4" xfId="738" xr:uid="{00000000-0005-0000-0000-000065070000}"/>
    <cellStyle name="SAPBEXHLevel1 4 2" xfId="1776" xr:uid="{00000000-0005-0000-0000-000066070000}"/>
    <cellStyle name="SAPBEXHLevel1 5" xfId="764" xr:uid="{00000000-0005-0000-0000-000067070000}"/>
    <cellStyle name="SAPBEXHLevel1 5 2" xfId="1802" xr:uid="{00000000-0005-0000-0000-000068070000}"/>
    <cellStyle name="SAPBEXHLevel1 6" xfId="897" xr:uid="{00000000-0005-0000-0000-000069070000}"/>
    <cellStyle name="SAPBEXHLevel1 6 2" xfId="1935" xr:uid="{00000000-0005-0000-0000-00006A070000}"/>
    <cellStyle name="SAPBEXHLevel1 7" xfId="835" xr:uid="{00000000-0005-0000-0000-00006B070000}"/>
    <cellStyle name="SAPBEXHLevel1 7 2" xfId="1873" xr:uid="{00000000-0005-0000-0000-00006C070000}"/>
    <cellStyle name="SAPBEXHLevel1 8" xfId="971" xr:uid="{00000000-0005-0000-0000-00006D070000}"/>
    <cellStyle name="SAPBEXHLevel1 8 2" xfId="2009" xr:uid="{00000000-0005-0000-0000-00006E070000}"/>
    <cellStyle name="SAPBEXHLevel1_EU tab textová část SR 2016  (2)" xfId="337" xr:uid="{00000000-0005-0000-0000-00006F070000}"/>
    <cellStyle name="SAPBEXHLevel1X" xfId="338" xr:uid="{00000000-0005-0000-0000-000070070000}"/>
    <cellStyle name="SAPBEXHLevel1X 2" xfId="339" xr:uid="{00000000-0005-0000-0000-000071070000}"/>
    <cellStyle name="SAPBEXHLevel1X 2 2" xfId="777" xr:uid="{00000000-0005-0000-0000-000072070000}"/>
    <cellStyle name="SAPBEXHLevel1X 2 2 2" xfId="1815" xr:uid="{00000000-0005-0000-0000-000073070000}"/>
    <cellStyle name="SAPBEXHLevel1X 2 3" xfId="742" xr:uid="{00000000-0005-0000-0000-000074070000}"/>
    <cellStyle name="SAPBEXHLevel1X 2 3 2" xfId="1780" xr:uid="{00000000-0005-0000-0000-000075070000}"/>
    <cellStyle name="SAPBEXHLevel1X 2 4" xfId="830" xr:uid="{00000000-0005-0000-0000-000076070000}"/>
    <cellStyle name="SAPBEXHLevel1X 2 4 2" xfId="1868" xr:uid="{00000000-0005-0000-0000-000077070000}"/>
    <cellStyle name="SAPBEXHLevel1X 2 5" xfId="1146" xr:uid="{00000000-0005-0000-0000-000078070000}"/>
    <cellStyle name="SAPBEXHLevel1X 2 5 2" xfId="2184" xr:uid="{00000000-0005-0000-0000-000079070000}"/>
    <cellStyle name="SAPBEXHLevel1X 2 6" xfId="1191" xr:uid="{00000000-0005-0000-0000-00007A070000}"/>
    <cellStyle name="SAPBEXHLevel1X 2 6 2" xfId="2229" xr:uid="{00000000-0005-0000-0000-00007B070000}"/>
    <cellStyle name="SAPBEXHLevel1X 2 7" xfId="839" xr:uid="{00000000-0005-0000-0000-00007C070000}"/>
    <cellStyle name="SAPBEXHLevel1X 2 7 2" xfId="1877" xr:uid="{00000000-0005-0000-0000-00007D070000}"/>
    <cellStyle name="SAPBEXHLevel1X 3" xfId="781" xr:uid="{00000000-0005-0000-0000-00007E070000}"/>
    <cellStyle name="SAPBEXHLevel1X 3 2" xfId="1819" xr:uid="{00000000-0005-0000-0000-00007F070000}"/>
    <cellStyle name="SAPBEXHLevel1X 4" xfId="564" xr:uid="{00000000-0005-0000-0000-000080070000}"/>
    <cellStyle name="SAPBEXHLevel1X 4 2" xfId="1602" xr:uid="{00000000-0005-0000-0000-000081070000}"/>
    <cellStyle name="SAPBEXHLevel1X 5" xfId="816" xr:uid="{00000000-0005-0000-0000-000082070000}"/>
    <cellStyle name="SAPBEXHLevel1X 5 2" xfId="1854" xr:uid="{00000000-0005-0000-0000-000083070000}"/>
    <cellStyle name="SAPBEXHLevel1X 6" xfId="901" xr:uid="{00000000-0005-0000-0000-000084070000}"/>
    <cellStyle name="SAPBEXHLevel1X 6 2" xfId="1939" xr:uid="{00000000-0005-0000-0000-000085070000}"/>
    <cellStyle name="SAPBEXHLevel1X 7" xfId="1169" xr:uid="{00000000-0005-0000-0000-000086070000}"/>
    <cellStyle name="SAPBEXHLevel1X 7 2" xfId="2207" xr:uid="{00000000-0005-0000-0000-000087070000}"/>
    <cellStyle name="SAPBEXHLevel1X 8" xfId="1180" xr:uid="{00000000-0005-0000-0000-000088070000}"/>
    <cellStyle name="SAPBEXHLevel1X 8 2" xfId="2218" xr:uid="{00000000-0005-0000-0000-000089070000}"/>
    <cellStyle name="SAPBEXHLevel1X_EU tab textová část SR 2016  (2)" xfId="340" xr:uid="{00000000-0005-0000-0000-00008A070000}"/>
    <cellStyle name="SAPBEXHLevel2" xfId="341" xr:uid="{00000000-0005-0000-0000-00008B070000}"/>
    <cellStyle name="SAPBEXHLevel2 2" xfId="342" xr:uid="{00000000-0005-0000-0000-00008C070000}"/>
    <cellStyle name="SAPBEXHLevel2 2 2" xfId="782" xr:uid="{00000000-0005-0000-0000-00008D070000}"/>
    <cellStyle name="SAPBEXHLevel2 2 2 2" xfId="1820" xr:uid="{00000000-0005-0000-0000-00008E070000}"/>
    <cellStyle name="SAPBEXHLevel2 2 3" xfId="767" xr:uid="{00000000-0005-0000-0000-00008F070000}"/>
    <cellStyle name="SAPBEXHLevel2 2 3 2" xfId="1805" xr:uid="{00000000-0005-0000-0000-000090070000}"/>
    <cellStyle name="SAPBEXHLevel2 2 4" xfId="778" xr:uid="{00000000-0005-0000-0000-000091070000}"/>
    <cellStyle name="SAPBEXHLevel2 2 4 2" xfId="1816" xr:uid="{00000000-0005-0000-0000-000092070000}"/>
    <cellStyle name="SAPBEXHLevel2 2 5" xfId="1156" xr:uid="{00000000-0005-0000-0000-000093070000}"/>
    <cellStyle name="SAPBEXHLevel2 2 5 2" xfId="2194" xr:uid="{00000000-0005-0000-0000-000094070000}"/>
    <cellStyle name="SAPBEXHLevel2 2 6" xfId="930" xr:uid="{00000000-0005-0000-0000-000095070000}"/>
    <cellStyle name="SAPBEXHLevel2 2 6 2" xfId="1968" xr:uid="{00000000-0005-0000-0000-000096070000}"/>
    <cellStyle name="SAPBEXHLevel2 2 7" xfId="850" xr:uid="{00000000-0005-0000-0000-000097070000}"/>
    <cellStyle name="SAPBEXHLevel2 2 7 2" xfId="1888" xr:uid="{00000000-0005-0000-0000-000098070000}"/>
    <cellStyle name="SAPBEXHLevel2 3" xfId="763" xr:uid="{00000000-0005-0000-0000-000099070000}"/>
    <cellStyle name="SAPBEXHLevel2 3 2" xfId="1801" xr:uid="{00000000-0005-0000-0000-00009A070000}"/>
    <cellStyle name="SAPBEXHLevel2 4" xfId="750" xr:uid="{00000000-0005-0000-0000-00009B070000}"/>
    <cellStyle name="SAPBEXHLevel2 4 2" xfId="1788" xr:uid="{00000000-0005-0000-0000-00009C070000}"/>
    <cellStyle name="SAPBEXHLevel2 5" xfId="828" xr:uid="{00000000-0005-0000-0000-00009D070000}"/>
    <cellStyle name="SAPBEXHLevel2 5 2" xfId="1866" xr:uid="{00000000-0005-0000-0000-00009E070000}"/>
    <cellStyle name="SAPBEXHLevel2 6" xfId="907" xr:uid="{00000000-0005-0000-0000-00009F070000}"/>
    <cellStyle name="SAPBEXHLevel2 6 2" xfId="1945" xr:uid="{00000000-0005-0000-0000-0000A0070000}"/>
    <cellStyle name="SAPBEXHLevel2 7" xfId="970" xr:uid="{00000000-0005-0000-0000-0000A1070000}"/>
    <cellStyle name="SAPBEXHLevel2 7 2" xfId="2008" xr:uid="{00000000-0005-0000-0000-0000A2070000}"/>
    <cellStyle name="SAPBEXHLevel2 8" xfId="931" xr:uid="{00000000-0005-0000-0000-0000A3070000}"/>
    <cellStyle name="SAPBEXHLevel2 8 2" xfId="1969" xr:uid="{00000000-0005-0000-0000-0000A4070000}"/>
    <cellStyle name="SAPBEXHLevel2_EU tab textová část SR 2016  (2)" xfId="343" xr:uid="{00000000-0005-0000-0000-0000A5070000}"/>
    <cellStyle name="SAPBEXHLevel2X" xfId="344" xr:uid="{00000000-0005-0000-0000-0000A6070000}"/>
    <cellStyle name="SAPBEXHLevel2X 2" xfId="345" xr:uid="{00000000-0005-0000-0000-0000A7070000}"/>
    <cellStyle name="SAPBEXHLevel2X 2 2" xfId="789" xr:uid="{00000000-0005-0000-0000-0000A8070000}"/>
    <cellStyle name="SAPBEXHLevel2X 2 2 2" xfId="1827" xr:uid="{00000000-0005-0000-0000-0000A9070000}"/>
    <cellStyle name="SAPBEXHLevel2X 2 3" xfId="772" xr:uid="{00000000-0005-0000-0000-0000AA070000}"/>
    <cellStyle name="SAPBEXHLevel2X 2 3 2" xfId="1810" xr:uid="{00000000-0005-0000-0000-0000AB070000}"/>
    <cellStyle name="SAPBEXHLevel2X 2 4" xfId="783" xr:uid="{00000000-0005-0000-0000-0000AC070000}"/>
    <cellStyle name="SAPBEXHLevel2X 2 4 2" xfId="1821" xr:uid="{00000000-0005-0000-0000-0000AD070000}"/>
    <cellStyle name="SAPBEXHLevel2X 2 5" xfId="849" xr:uid="{00000000-0005-0000-0000-0000AE070000}"/>
    <cellStyle name="SAPBEXHLevel2X 2 5 2" xfId="1887" xr:uid="{00000000-0005-0000-0000-0000AF070000}"/>
    <cellStyle name="SAPBEXHLevel2X 2 6" xfId="1168" xr:uid="{00000000-0005-0000-0000-0000B0070000}"/>
    <cellStyle name="SAPBEXHLevel2X 2 6 2" xfId="2206" xr:uid="{00000000-0005-0000-0000-0000B1070000}"/>
    <cellStyle name="SAPBEXHLevel2X 2 7" xfId="1200" xr:uid="{00000000-0005-0000-0000-0000B2070000}"/>
    <cellStyle name="SAPBEXHLevel2X 2 7 2" xfId="2238" xr:uid="{00000000-0005-0000-0000-0000B3070000}"/>
    <cellStyle name="SAPBEXHLevel2X 3" xfId="547" xr:uid="{00000000-0005-0000-0000-0000B4070000}"/>
    <cellStyle name="SAPBEXHLevel2X 3 2" xfId="1585" xr:uid="{00000000-0005-0000-0000-0000B5070000}"/>
    <cellStyle name="SAPBEXHLevel2X 4" xfId="550" xr:uid="{00000000-0005-0000-0000-0000B6070000}"/>
    <cellStyle name="SAPBEXHLevel2X 4 2" xfId="1588" xr:uid="{00000000-0005-0000-0000-0000B7070000}"/>
    <cellStyle name="SAPBEXHLevel2X 5" xfId="572" xr:uid="{00000000-0005-0000-0000-0000B8070000}"/>
    <cellStyle name="SAPBEXHLevel2X 5 2" xfId="1610" xr:uid="{00000000-0005-0000-0000-0000B9070000}"/>
    <cellStyle name="SAPBEXHLevel2X 6" xfId="904" xr:uid="{00000000-0005-0000-0000-0000BA070000}"/>
    <cellStyle name="SAPBEXHLevel2X 6 2" xfId="1942" xr:uid="{00000000-0005-0000-0000-0000BB070000}"/>
    <cellStyle name="SAPBEXHLevel2X 7" xfId="1172" xr:uid="{00000000-0005-0000-0000-0000BC070000}"/>
    <cellStyle name="SAPBEXHLevel2X 7 2" xfId="2210" xr:uid="{00000000-0005-0000-0000-0000BD070000}"/>
    <cellStyle name="SAPBEXHLevel2X 8" xfId="1199" xr:uid="{00000000-0005-0000-0000-0000BE070000}"/>
    <cellStyle name="SAPBEXHLevel2X 8 2" xfId="2237" xr:uid="{00000000-0005-0000-0000-0000BF070000}"/>
    <cellStyle name="SAPBEXHLevel2X_EU tab textová část SR 2016  (2)" xfId="346" xr:uid="{00000000-0005-0000-0000-0000C0070000}"/>
    <cellStyle name="SAPBEXHLevel3" xfId="347" xr:uid="{00000000-0005-0000-0000-0000C1070000}"/>
    <cellStyle name="SAPBEXHLevel3 2" xfId="348" xr:uid="{00000000-0005-0000-0000-0000C2070000}"/>
    <cellStyle name="SAPBEXHLevel3 2 2" xfId="791" xr:uid="{00000000-0005-0000-0000-0000C3070000}"/>
    <cellStyle name="SAPBEXHLevel3 2 2 2" xfId="1829" xr:uid="{00000000-0005-0000-0000-0000C4070000}"/>
    <cellStyle name="SAPBEXHLevel3 2 3" xfId="566" xr:uid="{00000000-0005-0000-0000-0000C5070000}"/>
    <cellStyle name="SAPBEXHLevel3 2 3 2" xfId="1604" xr:uid="{00000000-0005-0000-0000-0000C6070000}"/>
    <cellStyle name="SAPBEXHLevel3 2 4" xfId="829" xr:uid="{00000000-0005-0000-0000-0000C7070000}"/>
    <cellStyle name="SAPBEXHLevel3 2 4 2" xfId="1867" xr:uid="{00000000-0005-0000-0000-0000C8070000}"/>
    <cellStyle name="SAPBEXHLevel3 2 5" xfId="861" xr:uid="{00000000-0005-0000-0000-0000C9070000}"/>
    <cellStyle name="SAPBEXHLevel3 2 5 2" xfId="1899" xr:uid="{00000000-0005-0000-0000-0000CA070000}"/>
    <cellStyle name="SAPBEXHLevel3 2 6" xfId="902" xr:uid="{00000000-0005-0000-0000-0000CB070000}"/>
    <cellStyle name="SAPBEXHLevel3 2 6 2" xfId="1940" xr:uid="{00000000-0005-0000-0000-0000CC070000}"/>
    <cellStyle name="SAPBEXHLevel3 2 7" xfId="1202" xr:uid="{00000000-0005-0000-0000-0000CD070000}"/>
    <cellStyle name="SAPBEXHLevel3 2 7 2" xfId="2240" xr:uid="{00000000-0005-0000-0000-0000CE070000}"/>
    <cellStyle name="SAPBEXHLevel3 3" xfId="498" xr:uid="{00000000-0005-0000-0000-0000CF070000}"/>
    <cellStyle name="SAPBEXHLevel3 3 2" xfId="1536" xr:uid="{00000000-0005-0000-0000-0000D0070000}"/>
    <cellStyle name="SAPBEXHLevel3 4" xfId="434" xr:uid="{00000000-0005-0000-0000-0000D1070000}"/>
    <cellStyle name="SAPBEXHLevel3 4 2" xfId="1475" xr:uid="{00000000-0005-0000-0000-0000D2070000}"/>
    <cellStyle name="SAPBEXHLevel3 5" xfId="488" xr:uid="{00000000-0005-0000-0000-0000D3070000}"/>
    <cellStyle name="SAPBEXHLevel3 5 2" xfId="1526" xr:uid="{00000000-0005-0000-0000-0000D4070000}"/>
    <cellStyle name="SAPBEXHLevel3 6" xfId="951" xr:uid="{00000000-0005-0000-0000-0000D5070000}"/>
    <cellStyle name="SAPBEXHLevel3 6 2" xfId="1989" xr:uid="{00000000-0005-0000-0000-0000D6070000}"/>
    <cellStyle name="SAPBEXHLevel3 7" xfId="1159" xr:uid="{00000000-0005-0000-0000-0000D7070000}"/>
    <cellStyle name="SAPBEXHLevel3 7 2" xfId="2197" xr:uid="{00000000-0005-0000-0000-0000D8070000}"/>
    <cellStyle name="SAPBEXHLevel3 8" xfId="1201" xr:uid="{00000000-0005-0000-0000-0000D9070000}"/>
    <cellStyle name="SAPBEXHLevel3 8 2" xfId="2239" xr:uid="{00000000-0005-0000-0000-0000DA070000}"/>
    <cellStyle name="SAPBEXHLevel3_EU tab textová část SR 2016  (2)" xfId="349" xr:uid="{00000000-0005-0000-0000-0000DB070000}"/>
    <cellStyle name="SAPBEXHLevel3X" xfId="350" xr:uid="{00000000-0005-0000-0000-0000DC070000}"/>
    <cellStyle name="SAPBEXHLevel3X 2" xfId="351" xr:uid="{00000000-0005-0000-0000-0000DD070000}"/>
    <cellStyle name="SAPBEXHLevel3X 2 2" xfId="545" xr:uid="{00000000-0005-0000-0000-0000DE070000}"/>
    <cellStyle name="SAPBEXHLevel3X 2 2 2" xfId="1583" xr:uid="{00000000-0005-0000-0000-0000DF070000}"/>
    <cellStyle name="SAPBEXHLevel3X 2 3" xfId="514" xr:uid="{00000000-0005-0000-0000-0000E0070000}"/>
    <cellStyle name="SAPBEXHLevel3X 2 3 2" xfId="1552" xr:uid="{00000000-0005-0000-0000-0000E1070000}"/>
    <cellStyle name="SAPBEXHLevel3X 2 4" xfId="815" xr:uid="{00000000-0005-0000-0000-0000E2070000}"/>
    <cellStyle name="SAPBEXHLevel3X 2 4 2" xfId="1853" xr:uid="{00000000-0005-0000-0000-0000E3070000}"/>
    <cellStyle name="SAPBEXHLevel3X 2 5" xfId="945" xr:uid="{00000000-0005-0000-0000-0000E4070000}"/>
    <cellStyle name="SAPBEXHLevel3X 2 5 2" xfId="1983" xr:uid="{00000000-0005-0000-0000-0000E5070000}"/>
    <cellStyle name="SAPBEXHLevel3X 2 6" xfId="920" xr:uid="{00000000-0005-0000-0000-0000E6070000}"/>
    <cellStyle name="SAPBEXHLevel3X 2 6 2" xfId="1958" xr:uid="{00000000-0005-0000-0000-0000E7070000}"/>
    <cellStyle name="SAPBEXHLevel3X 2 7" xfId="1204" xr:uid="{00000000-0005-0000-0000-0000E8070000}"/>
    <cellStyle name="SAPBEXHLevel3X 2 7 2" xfId="2242" xr:uid="{00000000-0005-0000-0000-0000E9070000}"/>
    <cellStyle name="SAPBEXHLevel3X 3" xfId="521" xr:uid="{00000000-0005-0000-0000-0000EA070000}"/>
    <cellStyle name="SAPBEXHLevel3X 3 2" xfId="1559" xr:uid="{00000000-0005-0000-0000-0000EB070000}"/>
    <cellStyle name="SAPBEXHLevel3X 4" xfId="555" xr:uid="{00000000-0005-0000-0000-0000EC070000}"/>
    <cellStyle name="SAPBEXHLevel3X 4 2" xfId="1593" xr:uid="{00000000-0005-0000-0000-0000ED070000}"/>
    <cellStyle name="SAPBEXHLevel3X 5" xfId="805" xr:uid="{00000000-0005-0000-0000-0000EE070000}"/>
    <cellStyle name="SAPBEXHLevel3X 5 2" xfId="1843" xr:uid="{00000000-0005-0000-0000-0000EF070000}"/>
    <cellStyle name="SAPBEXHLevel3X 6" xfId="948" xr:uid="{00000000-0005-0000-0000-0000F0070000}"/>
    <cellStyle name="SAPBEXHLevel3X 6 2" xfId="1986" xr:uid="{00000000-0005-0000-0000-0000F1070000}"/>
    <cellStyle name="SAPBEXHLevel3X 7" xfId="848" xr:uid="{00000000-0005-0000-0000-0000F2070000}"/>
    <cellStyle name="SAPBEXHLevel3X 7 2" xfId="1886" xr:uid="{00000000-0005-0000-0000-0000F3070000}"/>
    <cellStyle name="SAPBEXHLevel3X 8" xfId="1203" xr:uid="{00000000-0005-0000-0000-0000F4070000}"/>
    <cellStyle name="SAPBEXHLevel3X 8 2" xfId="2241" xr:uid="{00000000-0005-0000-0000-0000F5070000}"/>
    <cellStyle name="SAPBEXHLevel3X_EU tab textová část SR 2016  (2)" xfId="352" xr:uid="{00000000-0005-0000-0000-0000F6070000}"/>
    <cellStyle name="SAPBEXchaText" xfId="58" xr:uid="{00000000-0005-0000-0000-0000F7070000}"/>
    <cellStyle name="SAPBEXchaText 2" xfId="533" xr:uid="{00000000-0005-0000-0000-0000F8070000}"/>
    <cellStyle name="SAPBEXchaText 2 2" xfId="1571" xr:uid="{00000000-0005-0000-0000-0000F9070000}"/>
    <cellStyle name="SAPBEXchaText 3" xfId="567" xr:uid="{00000000-0005-0000-0000-0000FA070000}"/>
    <cellStyle name="SAPBEXchaText 3 2" xfId="1605" xr:uid="{00000000-0005-0000-0000-0000FB070000}"/>
    <cellStyle name="SAPBEXchaText 4" xfId="762" xr:uid="{00000000-0005-0000-0000-0000FC070000}"/>
    <cellStyle name="SAPBEXchaText 4 2" xfId="1800" xr:uid="{00000000-0005-0000-0000-0000FD070000}"/>
    <cellStyle name="SAPBEXchaText 5" xfId="952" xr:uid="{00000000-0005-0000-0000-0000FE070000}"/>
    <cellStyle name="SAPBEXchaText 5 2" xfId="1990" xr:uid="{00000000-0005-0000-0000-0000FF070000}"/>
    <cellStyle name="SAPBEXchaText 6" xfId="1162" xr:uid="{00000000-0005-0000-0000-000000080000}"/>
    <cellStyle name="SAPBEXchaText 6 2" xfId="2200" xr:uid="{00000000-0005-0000-0000-000001080000}"/>
    <cellStyle name="SAPBEXchaText 7" xfId="950" xr:uid="{00000000-0005-0000-0000-000002080000}"/>
    <cellStyle name="SAPBEXchaText 7 2" xfId="1988" xr:uid="{00000000-0005-0000-0000-000003080000}"/>
    <cellStyle name="SAPBEXchaText 8" xfId="1412" xr:uid="{00000000-0005-0000-0000-000004080000}"/>
    <cellStyle name="SAPBEXinputData" xfId="353" xr:uid="{00000000-0005-0000-0000-000005080000}"/>
    <cellStyle name="SAPBEXinputData 10" xfId="747" xr:uid="{00000000-0005-0000-0000-000006080000}"/>
    <cellStyle name="SAPBEXinputData 10 2" xfId="1785" xr:uid="{00000000-0005-0000-0000-000007080000}"/>
    <cellStyle name="SAPBEXinputData 11" xfId="788" xr:uid="{00000000-0005-0000-0000-000008080000}"/>
    <cellStyle name="SAPBEXinputData 11 2" xfId="1826" xr:uid="{00000000-0005-0000-0000-000009080000}"/>
    <cellStyle name="SAPBEXinputData 12" xfId="581" xr:uid="{00000000-0005-0000-0000-00000A080000}"/>
    <cellStyle name="SAPBEXinputData 12 2" xfId="1619" xr:uid="{00000000-0005-0000-0000-00000B080000}"/>
    <cellStyle name="SAPBEXinputData 13" xfId="822" xr:uid="{00000000-0005-0000-0000-00000C080000}"/>
    <cellStyle name="SAPBEXinputData 13 2" xfId="1860" xr:uid="{00000000-0005-0000-0000-00000D080000}"/>
    <cellStyle name="SAPBEXinputData 14" xfId="538" xr:uid="{00000000-0005-0000-0000-00000E080000}"/>
    <cellStyle name="SAPBEXinputData 14 2" xfId="1576" xr:uid="{00000000-0005-0000-0000-00000F080000}"/>
    <cellStyle name="SAPBEXinputData 15" xfId="818" xr:uid="{00000000-0005-0000-0000-000010080000}"/>
    <cellStyle name="SAPBEXinputData 15 2" xfId="1856" xr:uid="{00000000-0005-0000-0000-000011080000}"/>
    <cellStyle name="SAPBEXinputData 16" xfId="500" xr:uid="{00000000-0005-0000-0000-000012080000}"/>
    <cellStyle name="SAPBEXinputData 16 2" xfId="1538" xr:uid="{00000000-0005-0000-0000-000013080000}"/>
    <cellStyle name="SAPBEXinputData 17" xfId="886" xr:uid="{00000000-0005-0000-0000-000014080000}"/>
    <cellStyle name="SAPBEXinputData 17 2" xfId="1924" xr:uid="{00000000-0005-0000-0000-000015080000}"/>
    <cellStyle name="SAPBEXinputData 18" xfId="1143" xr:uid="{00000000-0005-0000-0000-000016080000}"/>
    <cellStyle name="SAPBEXinputData 18 2" xfId="2181" xr:uid="{00000000-0005-0000-0000-000017080000}"/>
    <cellStyle name="SAPBEXinputData 19" xfId="877" xr:uid="{00000000-0005-0000-0000-000018080000}"/>
    <cellStyle name="SAPBEXinputData 19 2" xfId="1915" xr:uid="{00000000-0005-0000-0000-000019080000}"/>
    <cellStyle name="SAPBEXinputData 2" xfId="354" xr:uid="{00000000-0005-0000-0000-00001A080000}"/>
    <cellStyle name="SAPBEXinputData 2 10" xfId="813" xr:uid="{00000000-0005-0000-0000-00001B080000}"/>
    <cellStyle name="SAPBEXinputData 2 10 2" xfId="1851" xr:uid="{00000000-0005-0000-0000-00001C080000}"/>
    <cellStyle name="SAPBEXinputData 2 11" xfId="519" xr:uid="{00000000-0005-0000-0000-00001D080000}"/>
    <cellStyle name="SAPBEXinputData 2 11 2" xfId="1557" xr:uid="{00000000-0005-0000-0000-00001E080000}"/>
    <cellStyle name="SAPBEXinputData 2 12" xfId="823" xr:uid="{00000000-0005-0000-0000-00001F080000}"/>
    <cellStyle name="SAPBEXinputData 2 12 2" xfId="1861" xr:uid="{00000000-0005-0000-0000-000020080000}"/>
    <cellStyle name="SAPBEXinputData 2 13" xfId="821" xr:uid="{00000000-0005-0000-0000-000021080000}"/>
    <cellStyle name="SAPBEXinputData 2 13 2" xfId="1859" xr:uid="{00000000-0005-0000-0000-000022080000}"/>
    <cellStyle name="SAPBEXinputData 2 14" xfId="745" xr:uid="{00000000-0005-0000-0000-000023080000}"/>
    <cellStyle name="SAPBEXinputData 2 14 2" xfId="1783" xr:uid="{00000000-0005-0000-0000-000024080000}"/>
    <cellStyle name="SAPBEXinputData 2 15" xfId="520" xr:uid="{00000000-0005-0000-0000-000025080000}"/>
    <cellStyle name="SAPBEXinputData 2 15 2" xfId="1558" xr:uid="{00000000-0005-0000-0000-000026080000}"/>
    <cellStyle name="SAPBEXinputData 2 16" xfId="885" xr:uid="{00000000-0005-0000-0000-000027080000}"/>
    <cellStyle name="SAPBEXinputData 2 16 2" xfId="1923" xr:uid="{00000000-0005-0000-0000-000028080000}"/>
    <cellStyle name="SAPBEXinputData 2 17" xfId="844" xr:uid="{00000000-0005-0000-0000-000029080000}"/>
    <cellStyle name="SAPBEXinputData 2 17 2" xfId="1882" xr:uid="{00000000-0005-0000-0000-00002A080000}"/>
    <cellStyle name="SAPBEXinputData 2 18" xfId="836" xr:uid="{00000000-0005-0000-0000-00002B080000}"/>
    <cellStyle name="SAPBEXinputData 2 18 2" xfId="1874" xr:uid="{00000000-0005-0000-0000-00002C080000}"/>
    <cellStyle name="SAPBEXinputData 2 19" xfId="943" xr:uid="{00000000-0005-0000-0000-00002D080000}"/>
    <cellStyle name="SAPBEXinputData 2 19 2" xfId="1981" xr:uid="{00000000-0005-0000-0000-00002E080000}"/>
    <cellStyle name="SAPBEXinputData 2 2" xfId="563" xr:uid="{00000000-0005-0000-0000-00002F080000}"/>
    <cellStyle name="SAPBEXinputData 2 2 2" xfId="1601" xr:uid="{00000000-0005-0000-0000-000030080000}"/>
    <cellStyle name="SAPBEXinputData 2 20" xfId="1154" xr:uid="{00000000-0005-0000-0000-000031080000}"/>
    <cellStyle name="SAPBEXinputData 2 20 2" xfId="2192" xr:uid="{00000000-0005-0000-0000-000032080000}"/>
    <cellStyle name="SAPBEXinputData 2 21" xfId="1185" xr:uid="{00000000-0005-0000-0000-000033080000}"/>
    <cellStyle name="SAPBEXinputData 2 21 2" xfId="2223" xr:uid="{00000000-0005-0000-0000-000034080000}"/>
    <cellStyle name="SAPBEXinputData 2 22" xfId="908" xr:uid="{00000000-0005-0000-0000-000035080000}"/>
    <cellStyle name="SAPBEXinputData 2 22 2" xfId="1946" xr:uid="{00000000-0005-0000-0000-000036080000}"/>
    <cellStyle name="SAPBEXinputData 2 23" xfId="1188" xr:uid="{00000000-0005-0000-0000-000037080000}"/>
    <cellStyle name="SAPBEXinputData 2 23 2" xfId="2226" xr:uid="{00000000-0005-0000-0000-000038080000}"/>
    <cellStyle name="SAPBEXinputData 2 24" xfId="1210" xr:uid="{00000000-0005-0000-0000-000039080000}"/>
    <cellStyle name="SAPBEXinputData 2 24 2" xfId="2248" xr:uid="{00000000-0005-0000-0000-00003A080000}"/>
    <cellStyle name="SAPBEXinputData 2 25" xfId="1230" xr:uid="{00000000-0005-0000-0000-00003B080000}"/>
    <cellStyle name="SAPBEXinputData 2 25 2" xfId="2268" xr:uid="{00000000-0005-0000-0000-00003C080000}"/>
    <cellStyle name="SAPBEXinputData 2 26" xfId="1240" xr:uid="{00000000-0005-0000-0000-00003D080000}"/>
    <cellStyle name="SAPBEXinputData 2 26 2" xfId="2278" xr:uid="{00000000-0005-0000-0000-00003E080000}"/>
    <cellStyle name="SAPBEXinputData 2 3" xfId="486" xr:uid="{00000000-0005-0000-0000-00003F080000}"/>
    <cellStyle name="SAPBEXinputData 2 4" xfId="759" xr:uid="{00000000-0005-0000-0000-000040080000}"/>
    <cellStyle name="SAPBEXinputData 2 4 2" xfId="1797" xr:uid="{00000000-0005-0000-0000-000041080000}"/>
    <cellStyle name="SAPBEXinputData 2 5" xfId="451" xr:uid="{00000000-0005-0000-0000-000042080000}"/>
    <cellStyle name="SAPBEXinputData 2 5 2" xfId="1491" xr:uid="{00000000-0005-0000-0000-000043080000}"/>
    <cellStyle name="SAPBEXinputData 2 6" xfId="774" xr:uid="{00000000-0005-0000-0000-000044080000}"/>
    <cellStyle name="SAPBEXinputData 2 6 2" xfId="1812" xr:uid="{00000000-0005-0000-0000-000045080000}"/>
    <cellStyle name="SAPBEXinputData 2 7" xfId="449" xr:uid="{00000000-0005-0000-0000-000046080000}"/>
    <cellStyle name="SAPBEXinputData 2 7 2" xfId="1489" xr:uid="{00000000-0005-0000-0000-000047080000}"/>
    <cellStyle name="SAPBEXinputData 2 8" xfId="582" xr:uid="{00000000-0005-0000-0000-000048080000}"/>
    <cellStyle name="SAPBEXinputData 2 8 2" xfId="1620" xr:uid="{00000000-0005-0000-0000-000049080000}"/>
    <cellStyle name="SAPBEXinputData 2 9" xfId="497" xr:uid="{00000000-0005-0000-0000-00004A080000}"/>
    <cellStyle name="SAPBEXinputData 2 9 2" xfId="1535" xr:uid="{00000000-0005-0000-0000-00004B080000}"/>
    <cellStyle name="SAPBEXinputData 20" xfId="1136" xr:uid="{00000000-0005-0000-0000-00004C080000}"/>
    <cellStyle name="SAPBEXinputData 20 2" xfId="2174" xr:uid="{00000000-0005-0000-0000-00004D080000}"/>
    <cellStyle name="SAPBEXinputData 21" xfId="1158" xr:uid="{00000000-0005-0000-0000-00004E080000}"/>
    <cellStyle name="SAPBEXinputData 21 2" xfId="2196" xr:uid="{00000000-0005-0000-0000-00004F080000}"/>
    <cellStyle name="SAPBEXinputData 22" xfId="922" xr:uid="{00000000-0005-0000-0000-000050080000}"/>
    <cellStyle name="SAPBEXinputData 22 2" xfId="1960" xr:uid="{00000000-0005-0000-0000-000051080000}"/>
    <cellStyle name="SAPBEXinputData 23" xfId="1205" xr:uid="{00000000-0005-0000-0000-000052080000}"/>
    <cellStyle name="SAPBEXinputData 23 2" xfId="2243" xr:uid="{00000000-0005-0000-0000-000053080000}"/>
    <cellStyle name="SAPBEXinputData 24" xfId="1139" xr:uid="{00000000-0005-0000-0000-000054080000}"/>
    <cellStyle name="SAPBEXinputData 24 2" xfId="2177" xr:uid="{00000000-0005-0000-0000-000055080000}"/>
    <cellStyle name="SAPBEXinputData 25" xfId="1144" xr:uid="{00000000-0005-0000-0000-000056080000}"/>
    <cellStyle name="SAPBEXinputData 25 2" xfId="2182" xr:uid="{00000000-0005-0000-0000-000057080000}"/>
    <cellStyle name="SAPBEXinputData 26" xfId="1231" xr:uid="{00000000-0005-0000-0000-000058080000}"/>
    <cellStyle name="SAPBEXinputData 26 2" xfId="2269" xr:uid="{00000000-0005-0000-0000-000059080000}"/>
    <cellStyle name="SAPBEXinputData 27" xfId="1212" xr:uid="{00000000-0005-0000-0000-00005A080000}"/>
    <cellStyle name="SAPBEXinputData 27 2" xfId="2250" xr:uid="{00000000-0005-0000-0000-00005B080000}"/>
    <cellStyle name="SAPBEXinputData 3" xfId="562" xr:uid="{00000000-0005-0000-0000-00005C080000}"/>
    <cellStyle name="SAPBEXinputData 3 2" xfId="1600" xr:uid="{00000000-0005-0000-0000-00005D080000}"/>
    <cellStyle name="SAPBEXinputData 4" xfId="487" xr:uid="{00000000-0005-0000-0000-00005E080000}"/>
    <cellStyle name="SAPBEXinputData 5" xfId="765" xr:uid="{00000000-0005-0000-0000-00005F080000}"/>
    <cellStyle name="SAPBEXinputData 5 2" xfId="1803" xr:uid="{00000000-0005-0000-0000-000060080000}"/>
    <cellStyle name="SAPBEXinputData 6" xfId="780" xr:uid="{00000000-0005-0000-0000-000061080000}"/>
    <cellStyle name="SAPBEXinputData 6 2" xfId="1818" xr:uid="{00000000-0005-0000-0000-000062080000}"/>
    <cellStyle name="SAPBEXinputData 7" xfId="496" xr:uid="{00000000-0005-0000-0000-000063080000}"/>
    <cellStyle name="SAPBEXinputData 7 2" xfId="1534" xr:uid="{00000000-0005-0000-0000-000064080000}"/>
    <cellStyle name="SAPBEXinputData 8" xfId="444" xr:uid="{00000000-0005-0000-0000-000065080000}"/>
    <cellStyle name="SAPBEXinputData 8 2" xfId="1484" xr:uid="{00000000-0005-0000-0000-000066080000}"/>
    <cellStyle name="SAPBEXinputData 9" xfId="548" xr:uid="{00000000-0005-0000-0000-000067080000}"/>
    <cellStyle name="SAPBEXinputData 9 2" xfId="1586" xr:uid="{00000000-0005-0000-0000-000068080000}"/>
    <cellStyle name="SAPBEXinputData_EU tab textová část SR 2016  (2)" xfId="355" xr:uid="{00000000-0005-0000-0000-000069080000}"/>
    <cellStyle name="SAPBEXItemHeader" xfId="356" xr:uid="{00000000-0005-0000-0000-00006A080000}"/>
    <cellStyle name="SAPBEXItemHeader 2" xfId="784" xr:uid="{00000000-0005-0000-0000-00006B080000}"/>
    <cellStyle name="SAPBEXItemHeader 2 2" xfId="1822" xr:uid="{00000000-0005-0000-0000-00006C080000}"/>
    <cellStyle name="SAPBEXItemHeader 3" xfId="752" xr:uid="{00000000-0005-0000-0000-00006D080000}"/>
    <cellStyle name="SAPBEXItemHeader 3 2" xfId="1790" xr:uid="{00000000-0005-0000-0000-00006E080000}"/>
    <cellStyle name="SAPBEXItemHeader 4" xfId="808" xr:uid="{00000000-0005-0000-0000-00006F080000}"/>
    <cellStyle name="SAPBEXItemHeader 4 2" xfId="1846" xr:uid="{00000000-0005-0000-0000-000070080000}"/>
    <cellStyle name="SAPBEXItemHeader 5" xfId="833" xr:uid="{00000000-0005-0000-0000-000071080000}"/>
    <cellStyle name="SAPBEXItemHeader 5 2" xfId="1871" xr:uid="{00000000-0005-0000-0000-000072080000}"/>
    <cellStyle name="SAPBEXItemHeader 6" xfId="1140" xr:uid="{00000000-0005-0000-0000-000073080000}"/>
    <cellStyle name="SAPBEXItemHeader 6 2" xfId="2178" xr:uid="{00000000-0005-0000-0000-000074080000}"/>
    <cellStyle name="SAPBEXItemHeader 7" xfId="935" xr:uid="{00000000-0005-0000-0000-000075080000}"/>
    <cellStyle name="SAPBEXItemHeader 7 2" xfId="1973" xr:uid="{00000000-0005-0000-0000-000076080000}"/>
    <cellStyle name="SAPBEXresData" xfId="357" xr:uid="{00000000-0005-0000-0000-000077080000}"/>
    <cellStyle name="SAPBEXresData 2" xfId="773" xr:uid="{00000000-0005-0000-0000-000078080000}"/>
    <cellStyle name="SAPBEXresData 2 2" xfId="1811" xr:uid="{00000000-0005-0000-0000-000079080000}"/>
    <cellStyle name="SAPBEXresData 3" xfId="790" xr:uid="{00000000-0005-0000-0000-00007A080000}"/>
    <cellStyle name="SAPBEXresData 3 2" xfId="1828" xr:uid="{00000000-0005-0000-0000-00007B080000}"/>
    <cellStyle name="SAPBEXresData 4" xfId="824" xr:uid="{00000000-0005-0000-0000-00007C080000}"/>
    <cellStyle name="SAPBEXresData 4 2" xfId="1862" xr:uid="{00000000-0005-0000-0000-00007D080000}"/>
    <cellStyle name="SAPBEXresData 5" xfId="889" xr:uid="{00000000-0005-0000-0000-00007E080000}"/>
    <cellStyle name="SAPBEXresData 5 2" xfId="1927" xr:uid="{00000000-0005-0000-0000-00007F080000}"/>
    <cellStyle name="SAPBEXresData 6" xfId="938" xr:uid="{00000000-0005-0000-0000-000080080000}"/>
    <cellStyle name="SAPBEXresData 6 2" xfId="1976" xr:uid="{00000000-0005-0000-0000-000081080000}"/>
    <cellStyle name="SAPBEXresData 7" xfId="1153" xr:uid="{00000000-0005-0000-0000-000082080000}"/>
    <cellStyle name="SAPBEXresData 7 2" xfId="2191" xr:uid="{00000000-0005-0000-0000-000083080000}"/>
    <cellStyle name="SAPBEXresDataEmph" xfId="358" xr:uid="{00000000-0005-0000-0000-000084080000}"/>
    <cellStyle name="SAPBEXresDataEmph 2" xfId="485" xr:uid="{00000000-0005-0000-0000-000085080000}"/>
    <cellStyle name="SAPBEXresDataEmph 2 2" xfId="1525" xr:uid="{00000000-0005-0000-0000-000086080000}"/>
    <cellStyle name="SAPBEXresDataEmph 3" xfId="507" xr:uid="{00000000-0005-0000-0000-000087080000}"/>
    <cellStyle name="SAPBEXresDataEmph 3 2" xfId="1545" xr:uid="{00000000-0005-0000-0000-000088080000}"/>
    <cellStyle name="SAPBEXresDataEmph 4" xfId="494" xr:uid="{00000000-0005-0000-0000-000089080000}"/>
    <cellStyle name="SAPBEXresDataEmph 4 2" xfId="1532" xr:uid="{00000000-0005-0000-0000-00008A080000}"/>
    <cellStyle name="SAPBEXresDataEmph 5" xfId="1178" xr:uid="{00000000-0005-0000-0000-00008B080000}"/>
    <cellStyle name="SAPBEXresDataEmph 5 2" xfId="2216" xr:uid="{00000000-0005-0000-0000-00008C080000}"/>
    <cellStyle name="SAPBEXresDataEmph 6" xfId="1193" xr:uid="{00000000-0005-0000-0000-00008D080000}"/>
    <cellStyle name="SAPBEXresDataEmph 6 2" xfId="2231" xr:uid="{00000000-0005-0000-0000-00008E080000}"/>
    <cellStyle name="SAPBEXresDataEmph 7" xfId="1167" xr:uid="{00000000-0005-0000-0000-00008F080000}"/>
    <cellStyle name="SAPBEXresDataEmph 7 2" xfId="2205" xr:uid="{00000000-0005-0000-0000-000090080000}"/>
    <cellStyle name="SAPBEXresItem" xfId="359" xr:uid="{00000000-0005-0000-0000-000091080000}"/>
    <cellStyle name="SAPBEXresItem 2" xfId="541" xr:uid="{00000000-0005-0000-0000-000092080000}"/>
    <cellStyle name="SAPBEXresItem 2 2" xfId="1579" xr:uid="{00000000-0005-0000-0000-000093080000}"/>
    <cellStyle name="SAPBEXresItem 3" xfId="766" xr:uid="{00000000-0005-0000-0000-000094080000}"/>
    <cellStyle name="SAPBEXresItem 3 2" xfId="1804" xr:uid="{00000000-0005-0000-0000-000095080000}"/>
    <cellStyle name="SAPBEXresItem 4" xfId="474" xr:uid="{00000000-0005-0000-0000-000096080000}"/>
    <cellStyle name="SAPBEXresItem 4 2" xfId="1514" xr:uid="{00000000-0005-0000-0000-000097080000}"/>
    <cellStyle name="SAPBEXresItem 5" xfId="869" xr:uid="{00000000-0005-0000-0000-000098080000}"/>
    <cellStyle name="SAPBEXresItem 5 2" xfId="1907" xr:uid="{00000000-0005-0000-0000-000099080000}"/>
    <cellStyle name="SAPBEXresItem 6" xfId="1149" xr:uid="{00000000-0005-0000-0000-00009A080000}"/>
    <cellStyle name="SAPBEXresItem 6 2" xfId="2187" xr:uid="{00000000-0005-0000-0000-00009B080000}"/>
    <cellStyle name="SAPBEXresItem 7" xfId="1164" xr:uid="{00000000-0005-0000-0000-00009C080000}"/>
    <cellStyle name="SAPBEXresItem 7 2" xfId="2202" xr:uid="{00000000-0005-0000-0000-00009D080000}"/>
    <cellStyle name="SAPBEXresItemX" xfId="360" xr:uid="{00000000-0005-0000-0000-00009E080000}"/>
    <cellStyle name="SAPBEXresItemX 2" xfId="437" xr:uid="{00000000-0005-0000-0000-00009F080000}"/>
    <cellStyle name="SAPBEXresItemX 2 2" xfId="1478" xr:uid="{00000000-0005-0000-0000-0000A0080000}"/>
    <cellStyle name="SAPBEXresItemX 3" xfId="768" xr:uid="{00000000-0005-0000-0000-0000A1080000}"/>
    <cellStyle name="SAPBEXresItemX 3 2" xfId="1806" xr:uid="{00000000-0005-0000-0000-0000A2080000}"/>
    <cellStyle name="SAPBEXresItemX 4" xfId="827" xr:uid="{00000000-0005-0000-0000-0000A3080000}"/>
    <cellStyle name="SAPBEXresItemX 4 2" xfId="1865" xr:uid="{00000000-0005-0000-0000-0000A4080000}"/>
    <cellStyle name="SAPBEXresItemX 5" xfId="955" xr:uid="{00000000-0005-0000-0000-0000A5080000}"/>
    <cellStyle name="SAPBEXresItemX 5 2" xfId="1993" xr:uid="{00000000-0005-0000-0000-0000A6080000}"/>
    <cellStyle name="SAPBEXresItemX 6" xfId="1190" xr:uid="{00000000-0005-0000-0000-0000A7080000}"/>
    <cellStyle name="SAPBEXresItemX 6 2" xfId="2228" xr:uid="{00000000-0005-0000-0000-0000A8080000}"/>
    <cellStyle name="SAPBEXresItemX 7" xfId="1187" xr:uid="{00000000-0005-0000-0000-0000A9080000}"/>
    <cellStyle name="SAPBEXresItemX 7 2" xfId="2225" xr:uid="{00000000-0005-0000-0000-0000AA080000}"/>
    <cellStyle name="SAPBEXstdData" xfId="59" xr:uid="{00000000-0005-0000-0000-0000AB080000}"/>
    <cellStyle name="SAPBEXstdData 2" xfId="462" xr:uid="{00000000-0005-0000-0000-0000AC080000}"/>
    <cellStyle name="SAPBEXstdData 2 2" xfId="1502" xr:uid="{00000000-0005-0000-0000-0000AD080000}"/>
    <cellStyle name="SAPBEXstdData 3" xfId="740" xr:uid="{00000000-0005-0000-0000-0000AE080000}"/>
    <cellStyle name="SAPBEXstdData 3 2" xfId="1778" xr:uid="{00000000-0005-0000-0000-0000AF080000}"/>
    <cellStyle name="SAPBEXstdData 4" xfId="465" xr:uid="{00000000-0005-0000-0000-0000B0080000}"/>
    <cellStyle name="SAPBEXstdData 4 2" xfId="1505" xr:uid="{00000000-0005-0000-0000-0000B1080000}"/>
    <cellStyle name="SAPBEXstdData 5" xfId="1175" xr:uid="{00000000-0005-0000-0000-0000B2080000}"/>
    <cellStyle name="SAPBEXstdData 5 2" xfId="2213" xr:uid="{00000000-0005-0000-0000-0000B3080000}"/>
    <cellStyle name="SAPBEXstdData 6" xfId="1177" xr:uid="{00000000-0005-0000-0000-0000B4080000}"/>
    <cellStyle name="SAPBEXstdData 6 2" xfId="2215" xr:uid="{00000000-0005-0000-0000-0000B5080000}"/>
    <cellStyle name="SAPBEXstdData 7" xfId="940" xr:uid="{00000000-0005-0000-0000-0000B6080000}"/>
    <cellStyle name="SAPBEXstdData 7 2" xfId="1978" xr:uid="{00000000-0005-0000-0000-0000B7080000}"/>
    <cellStyle name="SAPBEXstdData 8" xfId="1413" xr:uid="{00000000-0005-0000-0000-0000B8080000}"/>
    <cellStyle name="SAPBEXstdDataEmph" xfId="361" xr:uid="{00000000-0005-0000-0000-0000B9080000}"/>
    <cellStyle name="SAPBEXstdDataEmph 2" xfId="596" xr:uid="{00000000-0005-0000-0000-0000BA080000}"/>
    <cellStyle name="SAPBEXstdDataEmph 2 2" xfId="1634" xr:uid="{00000000-0005-0000-0000-0000BB080000}"/>
    <cellStyle name="SAPBEXstdDataEmph 3" xfId="511" xr:uid="{00000000-0005-0000-0000-0000BC080000}"/>
    <cellStyle name="SAPBEXstdDataEmph 3 2" xfId="1549" xr:uid="{00000000-0005-0000-0000-0000BD080000}"/>
    <cellStyle name="SAPBEXstdDataEmph 4" xfId="826" xr:uid="{00000000-0005-0000-0000-0000BE080000}"/>
    <cellStyle name="SAPBEXstdDataEmph 4 2" xfId="1864" xr:uid="{00000000-0005-0000-0000-0000BF080000}"/>
    <cellStyle name="SAPBEXstdDataEmph 5" xfId="858" xr:uid="{00000000-0005-0000-0000-0000C0080000}"/>
    <cellStyle name="SAPBEXstdDataEmph 5 2" xfId="1896" xr:uid="{00000000-0005-0000-0000-0000C1080000}"/>
    <cellStyle name="SAPBEXstdDataEmph 6" xfId="947" xr:uid="{00000000-0005-0000-0000-0000C2080000}"/>
    <cellStyle name="SAPBEXstdDataEmph 6 2" xfId="1985" xr:uid="{00000000-0005-0000-0000-0000C3080000}"/>
    <cellStyle name="SAPBEXstdDataEmph 7" xfId="1206" xr:uid="{00000000-0005-0000-0000-0000C4080000}"/>
    <cellStyle name="SAPBEXstdDataEmph 7 2" xfId="2244" xr:uid="{00000000-0005-0000-0000-0000C5080000}"/>
    <cellStyle name="SAPBEXstdItem" xfId="60" xr:uid="{00000000-0005-0000-0000-0000C6080000}"/>
    <cellStyle name="SAPBEXstdItem 2" xfId="786" xr:uid="{00000000-0005-0000-0000-0000C7080000}"/>
    <cellStyle name="SAPBEXstdItem 2 2" xfId="1824" xr:uid="{00000000-0005-0000-0000-0000C8080000}"/>
    <cellStyle name="SAPBEXstdItem 3" xfId="455" xr:uid="{00000000-0005-0000-0000-0000C9080000}"/>
    <cellStyle name="SAPBEXstdItem 3 2" xfId="1495" xr:uid="{00000000-0005-0000-0000-0000CA080000}"/>
    <cellStyle name="SAPBEXstdItem 4" xfId="525" xr:uid="{00000000-0005-0000-0000-0000CB080000}"/>
    <cellStyle name="SAPBEXstdItem 4 2" xfId="1563" xr:uid="{00000000-0005-0000-0000-0000CC080000}"/>
    <cellStyle name="SAPBEXstdItem 5" xfId="956" xr:uid="{00000000-0005-0000-0000-0000CD080000}"/>
    <cellStyle name="SAPBEXstdItem 5 2" xfId="1994" xr:uid="{00000000-0005-0000-0000-0000CE080000}"/>
    <cellStyle name="SAPBEXstdItem 6" xfId="893" xr:uid="{00000000-0005-0000-0000-0000CF080000}"/>
    <cellStyle name="SAPBEXstdItem 6 2" xfId="1931" xr:uid="{00000000-0005-0000-0000-0000D0080000}"/>
    <cellStyle name="SAPBEXstdItem 7" xfId="936" xr:uid="{00000000-0005-0000-0000-0000D1080000}"/>
    <cellStyle name="SAPBEXstdItem 7 2" xfId="1974" xr:uid="{00000000-0005-0000-0000-0000D2080000}"/>
    <cellStyle name="SAPBEXstdItem 8" xfId="1414" xr:uid="{00000000-0005-0000-0000-0000D3080000}"/>
    <cellStyle name="SAPBEXstdItemX" xfId="362" xr:uid="{00000000-0005-0000-0000-0000D4080000}"/>
    <cellStyle name="SAPBEXstdItemX 2" xfId="480" xr:uid="{00000000-0005-0000-0000-0000D5080000}"/>
    <cellStyle name="SAPBEXstdItemX 2 2" xfId="1520" xr:uid="{00000000-0005-0000-0000-0000D6080000}"/>
    <cellStyle name="SAPBEXstdItemX 3" xfId="492" xr:uid="{00000000-0005-0000-0000-0000D7080000}"/>
    <cellStyle name="SAPBEXstdItemX 3 2" xfId="1530" xr:uid="{00000000-0005-0000-0000-0000D8080000}"/>
    <cellStyle name="SAPBEXstdItemX 4" xfId="811" xr:uid="{00000000-0005-0000-0000-0000D9080000}"/>
    <cellStyle name="SAPBEXstdItemX 4 2" xfId="1849" xr:uid="{00000000-0005-0000-0000-0000DA080000}"/>
    <cellStyle name="SAPBEXstdItemX 5" xfId="937" xr:uid="{00000000-0005-0000-0000-0000DB080000}"/>
    <cellStyle name="SAPBEXstdItemX 5 2" xfId="1975" xr:uid="{00000000-0005-0000-0000-0000DC080000}"/>
    <cellStyle name="SAPBEXstdItemX 6" xfId="1183" xr:uid="{00000000-0005-0000-0000-0000DD080000}"/>
    <cellStyle name="SAPBEXstdItemX 6 2" xfId="2221" xr:uid="{00000000-0005-0000-0000-0000DE080000}"/>
    <cellStyle name="SAPBEXstdItemX 7" xfId="1207" xr:uid="{00000000-0005-0000-0000-0000DF080000}"/>
    <cellStyle name="SAPBEXstdItemX 7 2" xfId="2245" xr:uid="{00000000-0005-0000-0000-0000E0080000}"/>
    <cellStyle name="SAPBEXtitle" xfId="363" xr:uid="{00000000-0005-0000-0000-0000E1080000}"/>
    <cellStyle name="SAPBEXunassignedItem" xfId="364" xr:uid="{00000000-0005-0000-0000-0000E2080000}"/>
    <cellStyle name="SAPBEXunassignedItem 10" xfId="802" xr:uid="{00000000-0005-0000-0000-0000E3080000}"/>
    <cellStyle name="SAPBEXunassignedItem 10 2" xfId="1840" xr:uid="{00000000-0005-0000-0000-0000E4080000}"/>
    <cellStyle name="SAPBEXunassignedItem 11" xfId="809" xr:uid="{00000000-0005-0000-0000-0000E5080000}"/>
    <cellStyle name="SAPBEXunassignedItem 11 2" xfId="1847" xr:uid="{00000000-0005-0000-0000-0000E6080000}"/>
    <cellStyle name="SAPBEXunassignedItem 12" xfId="448" xr:uid="{00000000-0005-0000-0000-0000E7080000}"/>
    <cellStyle name="SAPBEXunassignedItem 12 2" xfId="1488" xr:uid="{00000000-0005-0000-0000-0000E8080000}"/>
    <cellStyle name="SAPBEXunassignedItem 13" xfId="523" xr:uid="{00000000-0005-0000-0000-0000E9080000}"/>
    <cellStyle name="SAPBEXunassignedItem 13 2" xfId="1561" xr:uid="{00000000-0005-0000-0000-0000EA080000}"/>
    <cellStyle name="SAPBEXunassignedItem 14" xfId="515" xr:uid="{00000000-0005-0000-0000-0000EB080000}"/>
    <cellStyle name="SAPBEXunassignedItem 14 2" xfId="1553" xr:uid="{00000000-0005-0000-0000-0000EC080000}"/>
    <cellStyle name="SAPBEXunassignedItem 15" xfId="797" xr:uid="{00000000-0005-0000-0000-0000ED080000}"/>
    <cellStyle name="SAPBEXunassignedItem 15 2" xfId="1835" xr:uid="{00000000-0005-0000-0000-0000EE080000}"/>
    <cellStyle name="SAPBEXunassignedItem 16" xfId="834" xr:uid="{00000000-0005-0000-0000-0000EF080000}"/>
    <cellStyle name="SAPBEXunassignedItem 16 2" xfId="1872" xr:uid="{00000000-0005-0000-0000-0000F0080000}"/>
    <cellStyle name="SAPBEXunassignedItem 17" xfId="949" xr:uid="{00000000-0005-0000-0000-0000F1080000}"/>
    <cellStyle name="SAPBEXunassignedItem 17 2" xfId="1987" xr:uid="{00000000-0005-0000-0000-0000F2080000}"/>
    <cellStyle name="SAPBEXunassignedItem 18" xfId="973" xr:uid="{00000000-0005-0000-0000-0000F3080000}"/>
    <cellStyle name="SAPBEXunassignedItem 18 2" xfId="2011" xr:uid="{00000000-0005-0000-0000-0000F4080000}"/>
    <cellStyle name="SAPBEXunassignedItem 19" xfId="974" xr:uid="{00000000-0005-0000-0000-0000F5080000}"/>
    <cellStyle name="SAPBEXunassignedItem 19 2" xfId="2012" xr:uid="{00000000-0005-0000-0000-0000F6080000}"/>
    <cellStyle name="SAPBEXunassignedItem 2" xfId="565" xr:uid="{00000000-0005-0000-0000-0000F7080000}"/>
    <cellStyle name="SAPBEXunassignedItem 2 2" xfId="1603" xr:uid="{00000000-0005-0000-0000-0000F8080000}"/>
    <cellStyle name="SAPBEXunassignedItem 20" xfId="911" xr:uid="{00000000-0005-0000-0000-0000F9080000}"/>
    <cellStyle name="SAPBEXunassignedItem 20 2" xfId="1949" xr:uid="{00000000-0005-0000-0000-0000FA080000}"/>
    <cellStyle name="SAPBEXunassignedItem 21" xfId="969" xr:uid="{00000000-0005-0000-0000-0000FB080000}"/>
    <cellStyle name="SAPBEXunassignedItem 21 2" xfId="2007" xr:uid="{00000000-0005-0000-0000-0000FC080000}"/>
    <cellStyle name="SAPBEXunassignedItem 22" xfId="1208" xr:uid="{00000000-0005-0000-0000-0000FD080000}"/>
    <cellStyle name="SAPBEXunassignedItem 22 2" xfId="2246" xr:uid="{00000000-0005-0000-0000-0000FE080000}"/>
    <cellStyle name="SAPBEXunassignedItem 23" xfId="1161" xr:uid="{00000000-0005-0000-0000-0000FF080000}"/>
    <cellStyle name="SAPBEXunassignedItem 23 2" xfId="2199" xr:uid="{00000000-0005-0000-0000-000000090000}"/>
    <cellStyle name="SAPBEXunassignedItem 24" xfId="923" xr:uid="{00000000-0005-0000-0000-000001090000}"/>
    <cellStyle name="SAPBEXunassignedItem 24 2" xfId="1961" xr:uid="{00000000-0005-0000-0000-000002090000}"/>
    <cellStyle name="SAPBEXunassignedItem 25" xfId="1211" xr:uid="{00000000-0005-0000-0000-000003090000}"/>
    <cellStyle name="SAPBEXunassignedItem 25 2" xfId="2249" xr:uid="{00000000-0005-0000-0000-000004090000}"/>
    <cellStyle name="SAPBEXunassignedItem 26" xfId="1232" xr:uid="{00000000-0005-0000-0000-000005090000}"/>
    <cellStyle name="SAPBEXunassignedItem 26 2" xfId="2270" xr:uid="{00000000-0005-0000-0000-000006090000}"/>
    <cellStyle name="SAPBEXunassignedItem 3" xfId="429" xr:uid="{00000000-0005-0000-0000-000007090000}"/>
    <cellStyle name="SAPBEXunassignedItem 4" xfId="430" xr:uid="{00000000-0005-0000-0000-000008090000}"/>
    <cellStyle name="SAPBEXunassignedItem 4 2" xfId="1471" xr:uid="{00000000-0005-0000-0000-000009090000}"/>
    <cellStyle name="SAPBEXunassignedItem 5" xfId="491" xr:uid="{00000000-0005-0000-0000-00000A090000}"/>
    <cellStyle name="SAPBEXunassignedItem 5 2" xfId="1529" xr:uid="{00000000-0005-0000-0000-00000B090000}"/>
    <cellStyle name="SAPBEXunassignedItem 6" xfId="795" xr:uid="{00000000-0005-0000-0000-00000C090000}"/>
    <cellStyle name="SAPBEXunassignedItem 6 2" xfId="1833" xr:uid="{00000000-0005-0000-0000-00000D090000}"/>
    <cellStyle name="SAPBEXunassignedItem 7" xfId="544" xr:uid="{00000000-0005-0000-0000-00000E090000}"/>
    <cellStyle name="SAPBEXunassignedItem 7 2" xfId="1582" xr:uid="{00000000-0005-0000-0000-00000F090000}"/>
    <cellStyle name="SAPBEXunassignedItem 8" xfId="428" xr:uid="{00000000-0005-0000-0000-000010090000}"/>
    <cellStyle name="SAPBEXunassignedItem 8 2" xfId="1470" xr:uid="{00000000-0005-0000-0000-000011090000}"/>
    <cellStyle name="SAPBEXunassignedItem 9" xfId="741" xr:uid="{00000000-0005-0000-0000-000012090000}"/>
    <cellStyle name="SAPBEXunassignedItem 9 2" xfId="1779" xr:uid="{00000000-0005-0000-0000-000013090000}"/>
    <cellStyle name="SAPBEXundefined" xfId="365" xr:uid="{00000000-0005-0000-0000-000014090000}"/>
    <cellStyle name="SAPBEXundefined 2" xfId="785" xr:uid="{00000000-0005-0000-0000-000015090000}"/>
    <cellStyle name="SAPBEXundefined 2 2" xfId="1823" xr:uid="{00000000-0005-0000-0000-000016090000}"/>
    <cellStyle name="SAPBEXundefined 3" xfId="535" xr:uid="{00000000-0005-0000-0000-000017090000}"/>
    <cellStyle name="SAPBEXundefined 3 2" xfId="1573" xr:uid="{00000000-0005-0000-0000-000018090000}"/>
    <cellStyle name="SAPBEXundefined 4" xfId="450" xr:uid="{00000000-0005-0000-0000-000019090000}"/>
    <cellStyle name="SAPBEXundefined 4 2" xfId="1490" xr:uid="{00000000-0005-0000-0000-00001A090000}"/>
    <cellStyle name="SAPBEXundefined 5" xfId="853" xr:uid="{00000000-0005-0000-0000-00001B090000}"/>
    <cellStyle name="SAPBEXundefined 5 2" xfId="1891" xr:uid="{00000000-0005-0000-0000-00001C090000}"/>
    <cellStyle name="SAPBEXundefined 6" xfId="1147" xr:uid="{00000000-0005-0000-0000-00001D090000}"/>
    <cellStyle name="SAPBEXundefined 6 2" xfId="2185" xr:uid="{00000000-0005-0000-0000-00001E090000}"/>
    <cellStyle name="SAPBEXundefined 7" xfId="1209" xr:uid="{00000000-0005-0000-0000-00001F090000}"/>
    <cellStyle name="SAPBEXundefined 7 2" xfId="2247" xr:uid="{00000000-0005-0000-0000-000020090000}"/>
    <cellStyle name="Sheet Title" xfId="366" xr:uid="{00000000-0005-0000-0000-000021090000}"/>
    <cellStyle name="Správně" xfId="61" builtinId="26" customBuiltin="1"/>
    <cellStyle name="Správně 2" xfId="80" xr:uid="{00000000-0005-0000-0000-000023090000}"/>
    <cellStyle name="Správně 3" xfId="367" xr:uid="{00000000-0005-0000-0000-000024090000}"/>
    <cellStyle name="Styl 1" xfId="368" xr:uid="{00000000-0005-0000-0000-000025090000}"/>
    <cellStyle name="Styl 1 2" xfId="369" xr:uid="{00000000-0005-0000-0000-000026090000}"/>
    <cellStyle name="Styl 1_EU tab textová část SR 2016  (2)" xfId="370" xr:uid="{00000000-0005-0000-0000-000027090000}"/>
    <cellStyle name="Styl 2" xfId="371" xr:uid="{00000000-0005-0000-0000-000028090000}"/>
    <cellStyle name="Styl 2 2" xfId="372" xr:uid="{00000000-0005-0000-0000-000029090000}"/>
    <cellStyle name="Styl 2_EU tab textová část SR 2016  (2)" xfId="373" xr:uid="{00000000-0005-0000-0000-00002A090000}"/>
    <cellStyle name="Styl 3" xfId="374" xr:uid="{00000000-0005-0000-0000-00002B090000}"/>
    <cellStyle name="Styl 3 2" xfId="375" xr:uid="{00000000-0005-0000-0000-00002C090000}"/>
    <cellStyle name="Styl 3_EU tab textová část SR 2016  (2)" xfId="376" xr:uid="{00000000-0005-0000-0000-00002D090000}"/>
    <cellStyle name="Špatně" xfId="30" builtinId="27" customBuiltin="1"/>
    <cellStyle name="Špatně 2" xfId="2453" xr:uid="{00000000-0005-0000-0000-00002F090000}"/>
    <cellStyle name="Text upozornění" xfId="62" builtinId="11" customBuiltin="1"/>
    <cellStyle name="Text upozornění 2" xfId="88" xr:uid="{00000000-0005-0000-0000-000031090000}"/>
    <cellStyle name="Text upozornění 3" xfId="377" xr:uid="{00000000-0005-0000-0000-000032090000}"/>
    <cellStyle name="Title" xfId="378" xr:uid="{00000000-0005-0000-0000-000033090000}"/>
    <cellStyle name="Total" xfId="63" xr:uid="{00000000-0005-0000-0000-000034090000}"/>
    <cellStyle name="Total 2" xfId="411" xr:uid="{00000000-0005-0000-0000-000035090000}"/>
    <cellStyle name="Vstup" xfId="64" builtinId="20" customBuiltin="1"/>
    <cellStyle name="Vstup 10" xfId="1415" xr:uid="{00000000-0005-0000-0000-000037090000}"/>
    <cellStyle name="Vstup 2" xfId="83" xr:uid="{00000000-0005-0000-0000-000038090000}"/>
    <cellStyle name="Vstup 3" xfId="379" xr:uid="{00000000-0005-0000-0000-000039090000}"/>
    <cellStyle name="Vstup 3 2" xfId="803" xr:uid="{00000000-0005-0000-0000-00003A090000}"/>
    <cellStyle name="Vstup 3 2 2" xfId="1841" xr:uid="{00000000-0005-0000-0000-00003B090000}"/>
    <cellStyle name="Vstup 3 3" xfId="517" xr:uid="{00000000-0005-0000-0000-00003C090000}"/>
    <cellStyle name="Vstup 3 3 2" xfId="1555" xr:uid="{00000000-0005-0000-0000-00003D090000}"/>
    <cellStyle name="Vstup 3 4" xfId="580" xr:uid="{00000000-0005-0000-0000-00003E090000}"/>
    <cellStyle name="Vstup 3 4 2" xfId="1618" xr:uid="{00000000-0005-0000-0000-00003F090000}"/>
    <cellStyle name="Vstup 3 5" xfId="1176" xr:uid="{00000000-0005-0000-0000-000040090000}"/>
    <cellStyle name="Vstup 3 5 2" xfId="2214" xr:uid="{00000000-0005-0000-0000-000041090000}"/>
    <cellStyle name="Vstup 3 6" xfId="1150" xr:uid="{00000000-0005-0000-0000-000042090000}"/>
    <cellStyle name="Vstup 3 6 2" xfId="2188" xr:uid="{00000000-0005-0000-0000-000043090000}"/>
    <cellStyle name="Vstup 3 7" xfId="1192" xr:uid="{00000000-0005-0000-0000-000044090000}"/>
    <cellStyle name="Vstup 3 7 2" xfId="2230" xr:uid="{00000000-0005-0000-0000-000045090000}"/>
    <cellStyle name="Vstup 3 8" xfId="1449" xr:uid="{00000000-0005-0000-0000-000046090000}"/>
    <cellStyle name="Vstup 4" xfId="469" xr:uid="{00000000-0005-0000-0000-000047090000}"/>
    <cellStyle name="Vstup 4 2" xfId="1509" xr:uid="{00000000-0005-0000-0000-000048090000}"/>
    <cellStyle name="Vstup 5" xfId="776" xr:uid="{00000000-0005-0000-0000-000049090000}"/>
    <cellStyle name="Vstup 5 2" xfId="1814" xr:uid="{00000000-0005-0000-0000-00004A090000}"/>
    <cellStyle name="Vstup 6" xfId="537" xr:uid="{00000000-0005-0000-0000-00004B090000}"/>
    <cellStyle name="Vstup 6 2" xfId="1575" xr:uid="{00000000-0005-0000-0000-00004C090000}"/>
    <cellStyle name="Vstup 7" xfId="919" xr:uid="{00000000-0005-0000-0000-00004D090000}"/>
    <cellStyle name="Vstup 7 2" xfId="1957" xr:uid="{00000000-0005-0000-0000-00004E090000}"/>
    <cellStyle name="Vstup 8" xfId="1181" xr:uid="{00000000-0005-0000-0000-00004F090000}"/>
    <cellStyle name="Vstup 8 2" xfId="2219" xr:uid="{00000000-0005-0000-0000-000050090000}"/>
    <cellStyle name="Vstup 9" xfId="891" xr:uid="{00000000-0005-0000-0000-000051090000}"/>
    <cellStyle name="Vstup 9 2" xfId="1929" xr:uid="{00000000-0005-0000-0000-000052090000}"/>
    <cellStyle name="Výpočet" xfId="65" builtinId="22" customBuiltin="1"/>
    <cellStyle name="Výpočet 10" xfId="1416" xr:uid="{00000000-0005-0000-0000-000054090000}"/>
    <cellStyle name="Výpočet 2" xfId="85" xr:uid="{00000000-0005-0000-0000-000055090000}"/>
    <cellStyle name="Výpočet 3" xfId="380" xr:uid="{00000000-0005-0000-0000-000056090000}"/>
    <cellStyle name="Výpočet 3 2" xfId="801" xr:uid="{00000000-0005-0000-0000-000057090000}"/>
    <cellStyle name="Výpočet 3 2 2" xfId="1839" xr:uid="{00000000-0005-0000-0000-000058090000}"/>
    <cellStyle name="Výpočet 3 3" xfId="799" xr:uid="{00000000-0005-0000-0000-000059090000}"/>
    <cellStyle name="Výpočet 3 3 2" xfId="1837" xr:uid="{00000000-0005-0000-0000-00005A090000}"/>
    <cellStyle name="Výpočet 3 4" xfId="756" xr:uid="{00000000-0005-0000-0000-00005B090000}"/>
    <cellStyle name="Výpočet 3 4 2" xfId="1794" xr:uid="{00000000-0005-0000-0000-00005C090000}"/>
    <cellStyle name="Výpočet 3 5" xfId="915" xr:uid="{00000000-0005-0000-0000-00005D090000}"/>
    <cellStyle name="Výpočet 3 5 2" xfId="1953" xr:uid="{00000000-0005-0000-0000-00005E090000}"/>
    <cellStyle name="Výpočet 3 6" xfId="960" xr:uid="{00000000-0005-0000-0000-00005F090000}"/>
    <cellStyle name="Výpočet 3 6 2" xfId="1998" xr:uid="{00000000-0005-0000-0000-000060090000}"/>
    <cellStyle name="Výpočet 3 7" xfId="1137" xr:uid="{00000000-0005-0000-0000-000061090000}"/>
    <cellStyle name="Výpočet 3 7 2" xfId="2175" xr:uid="{00000000-0005-0000-0000-000062090000}"/>
    <cellStyle name="Výpočet 3 8" xfId="1450" xr:uid="{00000000-0005-0000-0000-000063090000}"/>
    <cellStyle name="Výpočet 4" xfId="787" xr:uid="{00000000-0005-0000-0000-000064090000}"/>
    <cellStyle name="Výpočet 4 2" xfId="1825" xr:uid="{00000000-0005-0000-0000-000065090000}"/>
    <cellStyle name="Výpočet 5" xfId="484" xr:uid="{00000000-0005-0000-0000-000066090000}"/>
    <cellStyle name="Výpočet 5 2" xfId="1524" xr:uid="{00000000-0005-0000-0000-000067090000}"/>
    <cellStyle name="Výpočet 6" xfId="481" xr:uid="{00000000-0005-0000-0000-000068090000}"/>
    <cellStyle name="Výpočet 6 2" xfId="1521" xr:uid="{00000000-0005-0000-0000-000069090000}"/>
    <cellStyle name="Výpočet 7" xfId="1163" xr:uid="{00000000-0005-0000-0000-00006A090000}"/>
    <cellStyle name="Výpočet 7 2" xfId="2201" xr:uid="{00000000-0005-0000-0000-00006B090000}"/>
    <cellStyle name="Výpočet 8" xfId="843" xr:uid="{00000000-0005-0000-0000-00006C090000}"/>
    <cellStyle name="Výpočet 8 2" xfId="1881" xr:uid="{00000000-0005-0000-0000-00006D090000}"/>
    <cellStyle name="Výpočet 9" xfId="953" xr:uid="{00000000-0005-0000-0000-00006E090000}"/>
    <cellStyle name="Výpočet 9 2" xfId="1991" xr:uid="{00000000-0005-0000-0000-00006F090000}"/>
    <cellStyle name="Výstup" xfId="66" builtinId="21" customBuiltin="1"/>
    <cellStyle name="Výstup 10" xfId="1417" xr:uid="{00000000-0005-0000-0000-000071090000}"/>
    <cellStyle name="Výstup 2" xfId="84" xr:uid="{00000000-0005-0000-0000-000072090000}"/>
    <cellStyle name="Výstup 3" xfId="381" xr:uid="{00000000-0005-0000-0000-000073090000}"/>
    <cellStyle name="Výstup 3 2" xfId="769" xr:uid="{00000000-0005-0000-0000-000074090000}"/>
    <cellStyle name="Výstup 3 2 2" xfId="1807" xr:uid="{00000000-0005-0000-0000-000075090000}"/>
    <cellStyle name="Výstup 3 3" xfId="807" xr:uid="{00000000-0005-0000-0000-000076090000}"/>
    <cellStyle name="Výstup 3 3 2" xfId="1845" xr:uid="{00000000-0005-0000-0000-000077090000}"/>
    <cellStyle name="Výstup 3 4" xfId="775" xr:uid="{00000000-0005-0000-0000-000078090000}"/>
    <cellStyle name="Výstup 3 4 2" xfId="1813" xr:uid="{00000000-0005-0000-0000-000079090000}"/>
    <cellStyle name="Výstup 3 5" xfId="912" xr:uid="{00000000-0005-0000-0000-00007A090000}"/>
    <cellStyle name="Výstup 3 5 2" xfId="1950" xr:uid="{00000000-0005-0000-0000-00007B090000}"/>
    <cellStyle name="Výstup 3 6" xfId="1138" xr:uid="{00000000-0005-0000-0000-00007C090000}"/>
    <cellStyle name="Výstup 3 6 2" xfId="2176" xr:uid="{00000000-0005-0000-0000-00007D090000}"/>
    <cellStyle name="Výstup 3 7" xfId="918" xr:uid="{00000000-0005-0000-0000-00007E090000}"/>
    <cellStyle name="Výstup 3 7 2" xfId="1956" xr:uid="{00000000-0005-0000-0000-00007F090000}"/>
    <cellStyle name="Výstup 3 8" xfId="1451" xr:uid="{00000000-0005-0000-0000-000080090000}"/>
    <cellStyle name="Výstup 4" xfId="794" xr:uid="{00000000-0005-0000-0000-000081090000}"/>
    <cellStyle name="Výstup 4 2" xfId="1832" xr:uid="{00000000-0005-0000-0000-000082090000}"/>
    <cellStyle name="Výstup 5" xfId="440" xr:uid="{00000000-0005-0000-0000-000083090000}"/>
    <cellStyle name="Výstup 5 2" xfId="1480" xr:uid="{00000000-0005-0000-0000-000084090000}"/>
    <cellStyle name="Výstup 6" xfId="825" xr:uid="{00000000-0005-0000-0000-000085090000}"/>
    <cellStyle name="Výstup 6 2" xfId="1863" xr:uid="{00000000-0005-0000-0000-000086090000}"/>
    <cellStyle name="Výstup 7" xfId="1133" xr:uid="{00000000-0005-0000-0000-000087090000}"/>
    <cellStyle name="Výstup 7 2" xfId="2171" xr:uid="{00000000-0005-0000-0000-000088090000}"/>
    <cellStyle name="Výstup 8" xfId="1186" xr:uid="{00000000-0005-0000-0000-000089090000}"/>
    <cellStyle name="Výstup 8 2" xfId="2224" xr:uid="{00000000-0005-0000-0000-00008A090000}"/>
    <cellStyle name="Výstup 9" xfId="900" xr:uid="{00000000-0005-0000-0000-00008B090000}"/>
    <cellStyle name="Výstup 9 2" xfId="1938" xr:uid="{00000000-0005-0000-0000-00008C090000}"/>
    <cellStyle name="Vysvětlující text" xfId="67" builtinId="53" customBuiltin="1"/>
    <cellStyle name="Vysvětlující text 2" xfId="90" xr:uid="{00000000-0005-0000-0000-00008E090000}"/>
    <cellStyle name="Vysvětlující text 3" xfId="382" xr:uid="{00000000-0005-0000-0000-00008F090000}"/>
    <cellStyle name="Warning Text" xfId="383" xr:uid="{00000000-0005-0000-0000-000090090000}"/>
    <cellStyle name="Zvýraznění 1" xfId="68" builtinId="29" customBuiltin="1"/>
    <cellStyle name="Zvýraznění 1 2" xfId="92" xr:uid="{00000000-0005-0000-0000-000092090000}"/>
    <cellStyle name="Zvýraznění 1 3" xfId="384" xr:uid="{00000000-0005-0000-0000-000093090000}"/>
    <cellStyle name="Zvýraznění 2" xfId="69" builtinId="33" customBuiltin="1"/>
    <cellStyle name="Zvýraznění 2 2" xfId="96" xr:uid="{00000000-0005-0000-0000-000095090000}"/>
    <cellStyle name="Zvýraznění 2 3" xfId="385" xr:uid="{00000000-0005-0000-0000-000096090000}"/>
    <cellStyle name="Zvýraznění 3" xfId="70" builtinId="37" customBuiltin="1"/>
    <cellStyle name="Zvýraznění 3 2" xfId="100" xr:uid="{00000000-0005-0000-0000-000098090000}"/>
    <cellStyle name="Zvýraznění 3 3" xfId="386" xr:uid="{00000000-0005-0000-0000-000099090000}"/>
    <cellStyle name="Zvýraznění 4" xfId="71" builtinId="41" customBuiltin="1"/>
    <cellStyle name="Zvýraznění 4 2" xfId="104" xr:uid="{00000000-0005-0000-0000-00009B090000}"/>
    <cellStyle name="Zvýraznění 4 3" xfId="387" xr:uid="{00000000-0005-0000-0000-00009C090000}"/>
    <cellStyle name="Zvýraznění 5" xfId="72" builtinId="45" customBuiltin="1"/>
    <cellStyle name="Zvýraznění 5 2" xfId="108" xr:uid="{00000000-0005-0000-0000-00009E090000}"/>
    <cellStyle name="Zvýraznění 5 3" xfId="388" xr:uid="{00000000-0005-0000-0000-00009F090000}"/>
    <cellStyle name="Zvýraznění 6" xfId="73" builtinId="49" customBuiltin="1"/>
    <cellStyle name="Zvýraznění 6 2" xfId="112" xr:uid="{00000000-0005-0000-0000-0000A1090000}"/>
    <cellStyle name="Zvýraznění 6 3" xfId="389" xr:uid="{00000000-0005-0000-0000-0000A2090000}"/>
  </cellStyles>
  <dxfs count="3">
    <dxf>
      <fill>
        <patternFill>
          <bgColor indexed="14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8F85A"/>
      <color rgb="FF66FFFF"/>
      <color rgb="FFFF99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INFONTV4\ODBORY\Odbor31\312\HdpCeny\Datac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ym"/>
      <sheetName val="cenyq"/>
      <sheetName val="cenyr"/>
      <sheetName val="domq"/>
      <sheetName val="hdpq"/>
      <sheetName val="menaq"/>
      <sheetName val="urokq"/>
      <sheetName val="urokr"/>
      <sheetName val="zamm"/>
      <sheetName val="zamq"/>
      <sheetName val="zoq"/>
      <sheetName val="z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topLeftCell="B1" zoomScaleNormal="100" workbookViewId="0">
      <selection activeCell="F9" sqref="F9"/>
    </sheetView>
  </sheetViews>
  <sheetFormatPr defaultColWidth="9.140625" defaultRowHeight="12.75" x14ac:dyDescent="0.2"/>
  <cols>
    <col min="1" max="1" width="2.5703125" style="4" customWidth="1"/>
    <col min="2" max="2" width="8.140625" style="4" customWidth="1"/>
    <col min="3" max="16384" width="9.140625" style="4"/>
  </cols>
  <sheetData>
    <row r="1" spans="2:10" ht="15.75" x14ac:dyDescent="0.2">
      <c r="B1" s="513" t="s">
        <v>21</v>
      </c>
      <c r="C1" s="20"/>
      <c r="D1" s="20"/>
      <c r="E1" s="20"/>
      <c r="F1" s="20"/>
      <c r="G1" s="20"/>
      <c r="H1" s="20"/>
      <c r="I1" s="20"/>
      <c r="J1" s="20"/>
    </row>
    <row r="2" spans="2:10" s="20" customFormat="1" ht="15.75" x14ac:dyDescent="0.25">
      <c r="B2" s="513" t="s">
        <v>1009</v>
      </c>
      <c r="C2" s="21"/>
    </row>
    <row r="3" spans="2:10" ht="15.75" x14ac:dyDescent="0.25">
      <c r="B3" s="21"/>
      <c r="C3" s="20"/>
      <c r="D3" s="20"/>
      <c r="E3" s="20"/>
      <c r="F3" s="20"/>
      <c r="G3" s="20"/>
      <c r="H3" s="20"/>
      <c r="I3" s="20"/>
      <c r="J3" s="20"/>
    </row>
    <row r="4" spans="2:10" ht="15.75" x14ac:dyDescent="0.25">
      <c r="B4" s="21"/>
      <c r="C4" s="20"/>
      <c r="D4" s="20"/>
      <c r="E4" s="20"/>
      <c r="F4" s="20"/>
      <c r="G4" s="20"/>
      <c r="H4" s="20"/>
      <c r="I4" s="20"/>
      <c r="J4" s="20"/>
    </row>
    <row r="5" spans="2:10" ht="15.75" x14ac:dyDescent="0.25">
      <c r="B5" s="21"/>
      <c r="C5" s="20"/>
      <c r="D5" s="20"/>
      <c r="E5" s="20"/>
      <c r="F5" s="20"/>
      <c r="G5" s="20"/>
      <c r="H5" s="20"/>
      <c r="I5" s="20"/>
      <c r="J5" s="20"/>
    </row>
    <row r="6" spans="2:10" ht="15.75" x14ac:dyDescent="0.25">
      <c r="B6" s="49"/>
    </row>
    <row r="7" spans="2:10" ht="15.75" x14ac:dyDescent="0.25">
      <c r="B7" s="49"/>
    </row>
    <row r="8" spans="2:10" ht="15.75" x14ac:dyDescent="0.25">
      <c r="B8" s="49"/>
    </row>
    <row r="9" spans="2:10" ht="15.75" x14ac:dyDescent="0.25">
      <c r="B9" s="49"/>
    </row>
    <row r="10" spans="2:10" ht="15.75" x14ac:dyDescent="0.25">
      <c r="B10" s="49"/>
    </row>
    <row r="11" spans="2:10" ht="15.75" x14ac:dyDescent="0.25">
      <c r="B11" s="49"/>
    </row>
    <row r="12" spans="2:10" ht="15.75" x14ac:dyDescent="0.25">
      <c r="B12" s="49"/>
    </row>
    <row r="13" spans="2:10" ht="15.75" x14ac:dyDescent="0.25">
      <c r="B13" s="49"/>
    </row>
    <row r="14" spans="2:10" ht="15.75" x14ac:dyDescent="0.25">
      <c r="B14" s="49"/>
    </row>
    <row r="15" spans="2:10" ht="15.75" x14ac:dyDescent="0.25">
      <c r="B15" s="49"/>
    </row>
    <row r="16" spans="2:10" ht="15.75" x14ac:dyDescent="0.25">
      <c r="B16" s="49"/>
    </row>
    <row r="17" spans="2:10" ht="27" x14ac:dyDescent="0.35">
      <c r="B17" s="879" t="s">
        <v>682</v>
      </c>
      <c r="C17" s="879"/>
      <c r="D17" s="879"/>
      <c r="E17" s="879"/>
      <c r="F17" s="879"/>
      <c r="G17" s="879"/>
      <c r="H17" s="879"/>
      <c r="I17" s="879"/>
      <c r="J17" s="879"/>
    </row>
    <row r="18" spans="2:10" ht="15.75" x14ac:dyDescent="0.25">
      <c r="B18" s="49"/>
    </row>
    <row r="19" spans="2:10" ht="27.75" x14ac:dyDescent="0.4">
      <c r="B19" s="50"/>
    </row>
    <row r="20" spans="2:10" ht="27" x14ac:dyDescent="0.35">
      <c r="B20" s="880" t="s">
        <v>70</v>
      </c>
      <c r="C20" s="880"/>
      <c r="D20" s="880"/>
      <c r="E20" s="880"/>
      <c r="F20" s="880"/>
      <c r="G20" s="880"/>
      <c r="H20" s="880"/>
      <c r="I20" s="880"/>
      <c r="J20" s="880"/>
    </row>
    <row r="21" spans="2:10" ht="27" x14ac:dyDescent="0.35">
      <c r="B21" s="480"/>
    </row>
    <row r="22" spans="2:10" ht="27" x14ac:dyDescent="0.35">
      <c r="B22" s="880"/>
      <c r="C22" s="880"/>
      <c r="D22" s="880"/>
      <c r="E22" s="880"/>
      <c r="F22" s="880"/>
      <c r="G22" s="880"/>
      <c r="H22" s="880"/>
      <c r="I22" s="880"/>
      <c r="J22" s="880"/>
    </row>
  </sheetData>
  <mergeCells count="3">
    <mergeCell ref="B17:J17"/>
    <mergeCell ref="B20:J20"/>
    <mergeCell ref="B22:J2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57"/>
  <sheetViews>
    <sheetView zoomScale="85" zoomScaleNormal="85" workbookViewId="0">
      <selection activeCell="B1" sqref="B1"/>
    </sheetView>
  </sheetViews>
  <sheetFormatPr defaultColWidth="8.85546875" defaultRowHeight="12.75" x14ac:dyDescent="0.2"/>
  <cols>
    <col min="1" max="1" width="2.5703125" style="103" customWidth="1"/>
    <col min="2" max="2" width="13.7109375" style="103" bestFit="1" customWidth="1"/>
    <col min="3" max="3" width="73.28515625" style="54" customWidth="1"/>
    <col min="4" max="16384" width="8.85546875" style="103"/>
  </cols>
  <sheetData>
    <row r="1" spans="2:27" ht="15" x14ac:dyDescent="0.25">
      <c r="B1" s="5"/>
      <c r="C1" s="56"/>
    </row>
    <row r="2" spans="2:27" ht="15" x14ac:dyDescent="0.25">
      <c r="B2" s="5"/>
      <c r="C2" s="57"/>
    </row>
    <row r="3" spans="2:27" ht="15" x14ac:dyDescent="0.25">
      <c r="B3" s="5"/>
      <c r="C3" s="9"/>
    </row>
    <row r="4" spans="2:27" ht="18.75" x14ac:dyDescent="0.3">
      <c r="B4" s="881" t="s">
        <v>70</v>
      </c>
      <c r="C4" s="881"/>
    </row>
    <row r="5" spans="2:27" ht="15" x14ac:dyDescent="0.25">
      <c r="B5" s="22"/>
      <c r="C5" s="58"/>
    </row>
    <row r="6" spans="2:27" ht="29.25" x14ac:dyDescent="0.2">
      <c r="B6" s="23" t="s">
        <v>71</v>
      </c>
      <c r="C6" s="25" t="s">
        <v>492</v>
      </c>
    </row>
    <row r="7" spans="2:27" ht="15" x14ac:dyDescent="0.2">
      <c r="B7" s="23" t="s">
        <v>72</v>
      </c>
      <c r="C7" s="25" t="s">
        <v>73</v>
      </c>
    </row>
    <row r="8" spans="2:27" ht="14.25" x14ac:dyDescent="0.2">
      <c r="B8" s="23" t="s">
        <v>8</v>
      </c>
      <c r="C8" s="25" t="s">
        <v>74</v>
      </c>
    </row>
    <row r="9" spans="2:27" ht="14.25" x14ac:dyDescent="0.2">
      <c r="B9" s="23" t="s">
        <v>75</v>
      </c>
      <c r="C9" s="25" t="s">
        <v>76</v>
      </c>
    </row>
    <row r="10" spans="2:27" ht="14.25" x14ac:dyDescent="0.2">
      <c r="B10" s="23" t="s">
        <v>42</v>
      </c>
      <c r="C10" s="25" t="s">
        <v>77</v>
      </c>
    </row>
    <row r="11" spans="2:27" ht="14.25" x14ac:dyDescent="0.2">
      <c r="B11" s="23" t="s">
        <v>44</v>
      </c>
      <c r="C11" s="25" t="s">
        <v>78</v>
      </c>
    </row>
    <row r="12" spans="2:27" ht="42.75" x14ac:dyDescent="0.2">
      <c r="B12" s="24" t="s">
        <v>366</v>
      </c>
      <c r="C12" s="25" t="s">
        <v>128</v>
      </c>
    </row>
    <row r="13" spans="2:27" ht="42.75" x14ac:dyDescent="0.2">
      <c r="B13" s="23" t="s">
        <v>79</v>
      </c>
      <c r="C13" s="25" t="s">
        <v>129</v>
      </c>
    </row>
    <row r="14" spans="2:27" ht="14.25" x14ac:dyDescent="0.2">
      <c r="B14" s="23" t="s">
        <v>105</v>
      </c>
      <c r="C14" s="25" t="s">
        <v>2</v>
      </c>
    </row>
    <row r="15" spans="2:27" ht="29.25" customHeight="1" x14ac:dyDescent="0.2">
      <c r="B15" s="23" t="s">
        <v>80</v>
      </c>
      <c r="C15" s="25" t="s">
        <v>140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AA15" s="103" t="str">
        <f>LOWER(F15)</f>
        <v/>
      </c>
    </row>
    <row r="16" spans="2:27" ht="28.5" x14ac:dyDescent="0.2">
      <c r="B16" s="23" t="s">
        <v>3</v>
      </c>
      <c r="C16" s="25" t="s">
        <v>142</v>
      </c>
      <c r="AA16" s="103" t="str">
        <f t="shared" ref="AA16:AA20" si="0">LOWER(F16)</f>
        <v/>
      </c>
    </row>
    <row r="17" spans="2:27" ht="28.5" x14ac:dyDescent="0.2">
      <c r="B17" s="23" t="s">
        <v>4</v>
      </c>
      <c r="C17" s="25" t="s">
        <v>141</v>
      </c>
      <c r="AA17" s="103" t="str">
        <f t="shared" si="0"/>
        <v/>
      </c>
    </row>
    <row r="18" spans="2:27" ht="28.5" x14ac:dyDescent="0.2">
      <c r="B18" s="23" t="s">
        <v>5</v>
      </c>
      <c r="C18" s="25" t="s">
        <v>143</v>
      </c>
      <c r="AA18" s="103" t="str">
        <f t="shared" si="0"/>
        <v/>
      </c>
    </row>
    <row r="19" spans="2:27" ht="28.5" x14ac:dyDescent="0.2">
      <c r="B19" s="23" t="s">
        <v>6</v>
      </c>
      <c r="C19" s="25" t="s">
        <v>127</v>
      </c>
      <c r="AA19" s="103" t="str">
        <f t="shared" si="0"/>
        <v/>
      </c>
    </row>
    <row r="20" spans="2:27" ht="28.5" x14ac:dyDescent="0.2">
      <c r="B20" s="23" t="s">
        <v>7</v>
      </c>
      <c r="C20" s="25" t="s">
        <v>144</v>
      </c>
      <c r="AA20" s="103" t="str">
        <f t="shared" si="0"/>
        <v/>
      </c>
    </row>
    <row r="21" spans="2:27" ht="42.75" x14ac:dyDescent="0.2">
      <c r="B21" s="23" t="s">
        <v>116</v>
      </c>
      <c r="C21" s="25" t="s">
        <v>145</v>
      </c>
      <c r="AA21" s="103" t="str">
        <f>LOWER(F21)</f>
        <v/>
      </c>
    </row>
    <row r="22" spans="2:27" ht="42.75" x14ac:dyDescent="0.2">
      <c r="B22" s="51" t="s">
        <v>117</v>
      </c>
      <c r="C22" s="25" t="s">
        <v>491</v>
      </c>
    </row>
    <row r="23" spans="2:27" ht="14.25" x14ac:dyDescent="0.2">
      <c r="B23" s="23" t="s">
        <v>45</v>
      </c>
      <c r="C23" s="25" t="s">
        <v>126</v>
      </c>
    </row>
    <row r="24" spans="2:27" ht="14.25" x14ac:dyDescent="0.2">
      <c r="B24" s="23" t="s">
        <v>59</v>
      </c>
      <c r="C24" s="25" t="s">
        <v>46</v>
      </c>
    </row>
    <row r="25" spans="2:27" ht="14.25" x14ac:dyDescent="0.2">
      <c r="B25" s="23" t="s">
        <v>0</v>
      </c>
      <c r="C25" s="25" t="s">
        <v>742</v>
      </c>
    </row>
    <row r="26" spans="2:27" ht="14.25" x14ac:dyDescent="0.2">
      <c r="B26" s="23" t="s">
        <v>489</v>
      </c>
      <c r="C26" s="25" t="s">
        <v>490</v>
      </c>
    </row>
    <row r="27" spans="2:27" ht="14.25" x14ac:dyDescent="0.2">
      <c r="C27" s="25"/>
    </row>
    <row r="29" spans="2:27" ht="15" x14ac:dyDescent="0.2">
      <c r="C29" s="41" t="s">
        <v>130</v>
      </c>
    </row>
    <row r="30" spans="2:27" x14ac:dyDescent="0.2">
      <c r="C30" s="52" t="s">
        <v>516</v>
      </c>
      <c r="D30" s="55"/>
    </row>
    <row r="31" spans="2:27" x14ac:dyDescent="0.2">
      <c r="C31" s="20"/>
    </row>
    <row r="32" spans="2:27" x14ac:dyDescent="0.2">
      <c r="C32" s="20"/>
    </row>
    <row r="33" spans="3:3" x14ac:dyDescent="0.2">
      <c r="C33" s="52"/>
    </row>
    <row r="34" spans="3:3" x14ac:dyDescent="0.2">
      <c r="C34" s="52"/>
    </row>
    <row r="35" spans="3:3" x14ac:dyDescent="0.2">
      <c r="C35" s="52"/>
    </row>
    <row r="55" spans="3:3" hidden="1" x14ac:dyDescent="0.2">
      <c r="C55" s="103"/>
    </row>
    <row r="56" spans="3:3" hidden="1" x14ac:dyDescent="0.2">
      <c r="C56" s="103"/>
    </row>
    <row r="57" spans="3:3" hidden="1" x14ac:dyDescent="0.2">
      <c r="C57" s="103"/>
    </row>
  </sheetData>
  <mergeCells count="1">
    <mergeCell ref="B4:C4"/>
  </mergeCells>
  <pageMargins left="0.78740157499999996" right="0.78740157499999996" top="0.984251969" bottom="0.984251969" header="0.4921259845" footer="0.4921259845"/>
  <pageSetup paperSize="9" scale="88" orientation="portrait" useFirstPageNumber="1" r:id="rId1"/>
  <headerFooter alignWithMargins="0"/>
  <colBreaks count="1" manualBreakCount="1">
    <brk id="3" max="2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103"/>
  <sheetViews>
    <sheetView zoomScaleNormal="100" zoomScaleSheetLayoutView="100" workbookViewId="0">
      <selection activeCell="B1" sqref="B1"/>
    </sheetView>
  </sheetViews>
  <sheetFormatPr defaultColWidth="9.140625" defaultRowHeight="12.75" x14ac:dyDescent="0.2"/>
  <cols>
    <col min="1" max="1" width="2.5703125" style="2" customWidth="1"/>
    <col min="2" max="2" width="63.28515625" style="2" customWidth="1"/>
    <col min="3" max="8" width="17.7109375" style="2" customWidth="1"/>
    <col min="9" max="9" width="10" style="2" customWidth="1"/>
    <col min="10" max="16384" width="9.140625" style="2"/>
  </cols>
  <sheetData>
    <row r="1" spans="2:9" x14ac:dyDescent="0.2">
      <c r="B1" s="17"/>
      <c r="C1" s="66"/>
      <c r="D1" s="66"/>
      <c r="E1" s="66"/>
      <c r="F1" s="66"/>
      <c r="G1" s="66"/>
      <c r="H1" s="882"/>
      <c r="I1" s="882"/>
    </row>
    <row r="2" spans="2:9" x14ac:dyDescent="0.2">
      <c r="G2" s="515"/>
      <c r="H2" s="481"/>
    </row>
    <row r="3" spans="2:9" ht="21.75" customHeight="1" x14ac:dyDescent="0.2">
      <c r="B3" s="883" t="s">
        <v>40</v>
      </c>
      <c r="C3" s="883"/>
      <c r="D3" s="883"/>
      <c r="E3" s="883"/>
      <c r="F3" s="883"/>
      <c r="G3" s="883"/>
      <c r="H3" s="883"/>
      <c r="I3" s="883"/>
    </row>
    <row r="4" spans="2:9" x14ac:dyDescent="0.2">
      <c r="B4" s="884" t="s">
        <v>1</v>
      </c>
      <c r="C4" s="884"/>
      <c r="D4" s="884"/>
      <c r="E4" s="884"/>
      <c r="F4" s="884"/>
      <c r="G4" s="884"/>
      <c r="H4" s="884"/>
      <c r="I4" s="884"/>
    </row>
    <row r="5" spans="2:9" ht="13.5" thickBot="1" x14ac:dyDescent="0.25">
      <c r="B5" s="177"/>
      <c r="I5" s="481" t="s">
        <v>36</v>
      </c>
    </row>
    <row r="6" spans="2:9" ht="20.25" customHeight="1" x14ac:dyDescent="0.2">
      <c r="B6" s="190"/>
      <c r="C6" s="192"/>
      <c r="D6" s="192"/>
      <c r="E6" s="192"/>
      <c r="F6" s="192"/>
      <c r="G6" s="192" t="s">
        <v>371</v>
      </c>
      <c r="H6" s="192" t="s">
        <v>371</v>
      </c>
      <c r="I6" s="193" t="s">
        <v>132</v>
      </c>
    </row>
    <row r="7" spans="2:9" x14ac:dyDescent="0.2">
      <c r="B7" s="318" t="s">
        <v>166</v>
      </c>
      <c r="C7" s="195" t="s">
        <v>370</v>
      </c>
      <c r="D7" s="195" t="s">
        <v>370</v>
      </c>
      <c r="E7" s="195" t="s">
        <v>370</v>
      </c>
      <c r="F7" s="195" t="s">
        <v>370</v>
      </c>
      <c r="G7" s="195" t="s">
        <v>133</v>
      </c>
      <c r="H7" s="195" t="s">
        <v>133</v>
      </c>
      <c r="I7" s="196" t="s">
        <v>743</v>
      </c>
    </row>
    <row r="8" spans="2:9" ht="13.5" thickBot="1" x14ac:dyDescent="0.25">
      <c r="B8" s="197"/>
      <c r="C8" s="199">
        <v>2021</v>
      </c>
      <c r="D8" s="199">
        <v>2022</v>
      </c>
      <c r="E8" s="199">
        <v>2023</v>
      </c>
      <c r="F8" s="199">
        <v>2024</v>
      </c>
      <c r="G8" s="199">
        <v>2025</v>
      </c>
      <c r="H8" s="199">
        <v>2026</v>
      </c>
      <c r="I8" s="200">
        <v>2025</v>
      </c>
    </row>
    <row r="9" spans="2:9" ht="15.75" x14ac:dyDescent="0.2">
      <c r="B9" s="201" t="s">
        <v>134</v>
      </c>
      <c r="C9" s="202"/>
      <c r="D9" s="202"/>
      <c r="E9" s="202"/>
      <c r="F9" s="605"/>
      <c r="G9" s="195"/>
      <c r="H9" s="195"/>
      <c r="I9" s="203"/>
    </row>
    <row r="10" spans="2:9" x14ac:dyDescent="0.2">
      <c r="B10" s="482" t="s">
        <v>527</v>
      </c>
      <c r="C10" s="364">
        <v>109052836572.17</v>
      </c>
      <c r="D10" s="364">
        <v>123622084168.69</v>
      </c>
      <c r="E10" s="364">
        <v>148849331983.29001</v>
      </c>
      <c r="F10" s="364">
        <v>168829303299.76001</v>
      </c>
      <c r="G10" s="204">
        <v>184700000000</v>
      </c>
      <c r="H10" s="204">
        <v>194100000000</v>
      </c>
      <c r="I10" s="205">
        <f>+H10/G10*100</f>
        <v>105.0893340552247</v>
      </c>
    </row>
    <row r="11" spans="2:9" x14ac:dyDescent="0.2">
      <c r="B11" s="482" t="s">
        <v>528</v>
      </c>
      <c r="C11" s="483">
        <v>87067537404.830002</v>
      </c>
      <c r="D11" s="483">
        <v>94064711954.089996</v>
      </c>
      <c r="E11" s="483">
        <v>111086131795.17999</v>
      </c>
      <c r="F11" s="211">
        <v>128470028896.63</v>
      </c>
      <c r="G11" s="484">
        <v>145300000000</v>
      </c>
      <c r="H11" s="484">
        <v>153300000000</v>
      </c>
      <c r="I11" s="205">
        <f t="shared" ref="I11:I75" si="0">+H11/G11*100</f>
        <v>105.50584996558842</v>
      </c>
    </row>
    <row r="12" spans="2:9" x14ac:dyDescent="0.2">
      <c r="B12" s="482" t="s">
        <v>564</v>
      </c>
      <c r="C12" s="483">
        <v>6199346857.7200003</v>
      </c>
      <c r="D12" s="483">
        <v>8989441320.9400005</v>
      </c>
      <c r="E12" s="483">
        <v>9659889400.8799992</v>
      </c>
      <c r="F12" s="211">
        <v>9908296426.0900002</v>
      </c>
      <c r="G12" s="484">
        <v>12600000000</v>
      </c>
      <c r="H12" s="484">
        <v>14700000000</v>
      </c>
      <c r="I12" s="205">
        <f t="shared" si="0"/>
        <v>116.66666666666667</v>
      </c>
    </row>
    <row r="13" spans="2:9" ht="25.5" x14ac:dyDescent="0.2">
      <c r="B13" s="482" t="s">
        <v>565</v>
      </c>
      <c r="C13" s="483">
        <v>15785952309.620001</v>
      </c>
      <c r="D13" s="483">
        <v>20567930893.66</v>
      </c>
      <c r="E13" s="483">
        <v>28103310787.23</v>
      </c>
      <c r="F13" s="211">
        <v>30450977977.040001</v>
      </c>
      <c r="G13" s="484">
        <v>26800000000</v>
      </c>
      <c r="H13" s="484">
        <v>26100000000</v>
      </c>
      <c r="I13" s="205">
        <f t="shared" si="0"/>
        <v>97.388059701492537</v>
      </c>
    </row>
    <row r="14" spans="2:9" x14ac:dyDescent="0.2">
      <c r="B14" s="485" t="s">
        <v>529</v>
      </c>
      <c r="C14" s="483">
        <v>129124072214.94</v>
      </c>
      <c r="D14" s="483">
        <v>151515623931.66</v>
      </c>
      <c r="E14" s="483">
        <v>240805615344.41</v>
      </c>
      <c r="F14" s="211">
        <v>227669933687.45001</v>
      </c>
      <c r="G14" s="484">
        <v>244300000000</v>
      </c>
      <c r="H14" s="484">
        <v>221500000000</v>
      </c>
      <c r="I14" s="205">
        <f t="shared" si="0"/>
        <v>90.667212443716735</v>
      </c>
    </row>
    <row r="15" spans="2:9" x14ac:dyDescent="0.2">
      <c r="B15" s="485" t="s">
        <v>785</v>
      </c>
      <c r="C15" s="367">
        <v>0</v>
      </c>
      <c r="D15" s="367">
        <v>0</v>
      </c>
      <c r="E15" s="367">
        <v>0</v>
      </c>
      <c r="F15" s="367">
        <v>0</v>
      </c>
      <c r="G15" s="366">
        <v>1000000000</v>
      </c>
      <c r="H15" s="366">
        <v>1000000000</v>
      </c>
      <c r="I15" s="205">
        <f t="shared" si="0"/>
        <v>100</v>
      </c>
    </row>
    <row r="16" spans="2:9" ht="27" x14ac:dyDescent="0.2">
      <c r="B16" s="206" t="s">
        <v>786</v>
      </c>
      <c r="C16" s="365">
        <v>238176908787.10999</v>
      </c>
      <c r="D16" s="365">
        <v>275137708100.34998</v>
      </c>
      <c r="E16" s="365">
        <v>389654947327.70001</v>
      </c>
      <c r="F16" s="365">
        <v>396499236987.21002</v>
      </c>
      <c r="G16" s="365">
        <v>430000000000</v>
      </c>
      <c r="H16" s="365">
        <v>416600000000</v>
      </c>
      <c r="I16" s="205">
        <f t="shared" si="0"/>
        <v>96.883720930232556</v>
      </c>
    </row>
    <row r="17" spans="2:9" x14ac:dyDescent="0.2">
      <c r="B17" s="482" t="s">
        <v>530</v>
      </c>
      <c r="C17" s="207">
        <v>298515335774.07001</v>
      </c>
      <c r="D17" s="207">
        <v>345203354603.75</v>
      </c>
      <c r="E17" s="207">
        <v>365142319707.5</v>
      </c>
      <c r="F17" s="207">
        <v>381545723175.09003</v>
      </c>
      <c r="G17" s="208">
        <v>414000000000</v>
      </c>
      <c r="H17" s="208">
        <v>415400000000</v>
      </c>
      <c r="I17" s="205">
        <f t="shared" si="0"/>
        <v>100.33816425120774</v>
      </c>
    </row>
    <row r="18" spans="2:9" x14ac:dyDescent="0.2">
      <c r="B18" s="482" t="s">
        <v>531</v>
      </c>
      <c r="C18" s="484">
        <v>298515335774.07001</v>
      </c>
      <c r="D18" s="484">
        <v>345203354603.75</v>
      </c>
      <c r="E18" s="484">
        <v>365142319707.5</v>
      </c>
      <c r="F18" s="210">
        <v>381545723175.09003</v>
      </c>
      <c r="G18" s="484">
        <v>414000000000</v>
      </c>
      <c r="H18" s="484">
        <v>415400000000</v>
      </c>
      <c r="I18" s="205">
        <f t="shared" si="0"/>
        <v>100.33816425120774</v>
      </c>
    </row>
    <row r="19" spans="2:9" ht="27" customHeight="1" x14ac:dyDescent="0.2">
      <c r="B19" s="482" t="s">
        <v>566</v>
      </c>
      <c r="C19" s="207">
        <v>150143249094.48001</v>
      </c>
      <c r="D19" s="207">
        <v>153476673192.60001</v>
      </c>
      <c r="E19" s="207">
        <v>166732678248.91</v>
      </c>
      <c r="F19" s="207">
        <v>162807947762.19</v>
      </c>
      <c r="G19" s="208">
        <v>161100000000</v>
      </c>
      <c r="H19" s="208">
        <v>171300000000</v>
      </c>
      <c r="I19" s="205">
        <f t="shared" si="0"/>
        <v>106.33147113594042</v>
      </c>
    </row>
    <row r="20" spans="2:9" ht="27" x14ac:dyDescent="0.2">
      <c r="B20" s="486" t="s">
        <v>567</v>
      </c>
      <c r="C20" s="365">
        <v>448658584868.54999</v>
      </c>
      <c r="D20" s="365">
        <v>498680027796.34998</v>
      </c>
      <c r="E20" s="365">
        <v>531874997956.40997</v>
      </c>
      <c r="F20" s="365">
        <v>544353670937.28003</v>
      </c>
      <c r="G20" s="365">
        <v>575100000000</v>
      </c>
      <c r="H20" s="365">
        <v>586700000000</v>
      </c>
      <c r="I20" s="205">
        <f t="shared" si="0"/>
        <v>102.01704051469309</v>
      </c>
    </row>
    <row r="21" spans="2:9" x14ac:dyDescent="0.2">
      <c r="B21" s="482" t="s">
        <v>532</v>
      </c>
      <c r="C21" s="487">
        <v>0</v>
      </c>
      <c r="D21" s="487">
        <v>0</v>
      </c>
      <c r="E21" s="487">
        <v>0</v>
      </c>
      <c r="F21" s="369">
        <v>1155461585.52</v>
      </c>
      <c r="G21" s="207">
        <v>1200000000</v>
      </c>
      <c r="H21" s="207">
        <v>800000000</v>
      </c>
      <c r="I21" s="205">
        <f t="shared" si="0"/>
        <v>66.666666666666657</v>
      </c>
    </row>
    <row r="22" spans="2:9" x14ac:dyDescent="0.2">
      <c r="B22" s="482" t="s">
        <v>533</v>
      </c>
      <c r="C22" s="207">
        <v>2114635729.8900001</v>
      </c>
      <c r="D22" s="207">
        <v>2153375699.6900001</v>
      </c>
      <c r="E22" s="207">
        <v>2353312522.9400001</v>
      </c>
      <c r="F22" s="207">
        <v>2104905645.45</v>
      </c>
      <c r="G22" s="207">
        <v>2414000000</v>
      </c>
      <c r="H22" s="207">
        <v>3261000000</v>
      </c>
      <c r="I22" s="205">
        <f t="shared" si="0"/>
        <v>135.08699254349628</v>
      </c>
    </row>
    <row r="23" spans="2:9" x14ac:dyDescent="0.2">
      <c r="B23" s="482" t="s">
        <v>534</v>
      </c>
      <c r="C23" s="209">
        <v>0</v>
      </c>
      <c r="D23" s="209">
        <v>0</v>
      </c>
      <c r="E23" s="209">
        <v>0</v>
      </c>
      <c r="F23" s="209">
        <v>0</v>
      </c>
      <c r="G23" s="207">
        <v>0</v>
      </c>
      <c r="H23" s="207">
        <v>0</v>
      </c>
      <c r="I23" s="205"/>
    </row>
    <row r="24" spans="2:9" x14ac:dyDescent="0.2">
      <c r="B24" s="482" t="s">
        <v>535</v>
      </c>
      <c r="C24" s="207">
        <v>425986740.16000003</v>
      </c>
      <c r="D24" s="207">
        <v>472305679.67000002</v>
      </c>
      <c r="E24" s="207">
        <v>529312874.16000003</v>
      </c>
      <c r="F24" s="207">
        <v>336765753.18000001</v>
      </c>
      <c r="G24" s="207">
        <v>469333332</v>
      </c>
      <c r="H24" s="207">
        <v>466333332</v>
      </c>
      <c r="I24" s="205">
        <f t="shared" si="0"/>
        <v>99.360795452729533</v>
      </c>
    </row>
    <row r="25" spans="2:9" x14ac:dyDescent="0.2">
      <c r="B25" s="482" t="s">
        <v>536</v>
      </c>
      <c r="C25" s="207">
        <v>3604099447.6900001</v>
      </c>
      <c r="D25" s="207">
        <v>3267417979.9400001</v>
      </c>
      <c r="E25" s="207">
        <v>3278428061.4699998</v>
      </c>
      <c r="F25" s="207">
        <v>3706622245.1199999</v>
      </c>
      <c r="G25" s="207">
        <v>3824396800</v>
      </c>
      <c r="H25" s="207">
        <v>4065567800</v>
      </c>
      <c r="I25" s="205">
        <f t="shared" si="0"/>
        <v>106.3061186537966</v>
      </c>
    </row>
    <row r="26" spans="2:9" x14ac:dyDescent="0.2">
      <c r="B26" s="482" t="s">
        <v>537</v>
      </c>
      <c r="C26" s="213">
        <v>531989634.44</v>
      </c>
      <c r="D26" s="213">
        <v>536681529.19999999</v>
      </c>
      <c r="E26" s="213">
        <v>550745214.5</v>
      </c>
      <c r="F26" s="213">
        <v>532425685.47000003</v>
      </c>
      <c r="G26" s="212">
        <v>697090800</v>
      </c>
      <c r="H26" s="212">
        <v>698393000</v>
      </c>
      <c r="I26" s="205">
        <f t="shared" si="0"/>
        <v>100.186804932729</v>
      </c>
    </row>
    <row r="27" spans="2:9" ht="25.5" x14ac:dyDescent="0.2">
      <c r="B27" s="482" t="s">
        <v>568</v>
      </c>
      <c r="C27" s="207">
        <v>6098594571.8000002</v>
      </c>
      <c r="D27" s="207">
        <v>8024787175.3100004</v>
      </c>
      <c r="E27" s="207">
        <v>8806679504.6000004</v>
      </c>
      <c r="F27" s="207">
        <v>14248073952.65</v>
      </c>
      <c r="G27" s="208">
        <v>15600000000</v>
      </c>
      <c r="H27" s="208">
        <v>18500000000</v>
      </c>
      <c r="I27" s="205">
        <f t="shared" si="0"/>
        <v>118.58974358974359</v>
      </c>
    </row>
    <row r="28" spans="2:9" ht="13.5" x14ac:dyDescent="0.2">
      <c r="B28" s="488" t="s">
        <v>569</v>
      </c>
      <c r="C28" s="365">
        <v>12775306123.98</v>
      </c>
      <c r="D28" s="365">
        <v>14454568063.809999</v>
      </c>
      <c r="E28" s="365">
        <v>15518478177.67</v>
      </c>
      <c r="F28" s="365">
        <v>22084254867.389999</v>
      </c>
      <c r="G28" s="365">
        <v>24204820932</v>
      </c>
      <c r="H28" s="365">
        <v>27791294132</v>
      </c>
      <c r="I28" s="205">
        <f t="shared" si="0"/>
        <v>114.81718542795952</v>
      </c>
    </row>
    <row r="29" spans="2:9" x14ac:dyDescent="0.2">
      <c r="B29" s="482" t="s">
        <v>538</v>
      </c>
      <c r="C29" s="208">
        <v>1023278.87</v>
      </c>
      <c r="D29" s="208">
        <v>400807.06</v>
      </c>
      <c r="E29" s="208">
        <v>307678.19</v>
      </c>
      <c r="F29" s="208">
        <v>960718.12</v>
      </c>
      <c r="G29" s="208">
        <v>240000</v>
      </c>
      <c r="H29" s="208">
        <v>400000</v>
      </c>
      <c r="I29" s="205">
        <f t="shared" si="0"/>
        <v>166.66666666666669</v>
      </c>
    </row>
    <row r="30" spans="2:9" ht="13.5" x14ac:dyDescent="0.2">
      <c r="B30" s="486" t="s">
        <v>570</v>
      </c>
      <c r="C30" s="365">
        <v>1023278.87</v>
      </c>
      <c r="D30" s="365">
        <v>400807.06</v>
      </c>
      <c r="E30" s="365">
        <v>307678.19</v>
      </c>
      <c r="F30" s="365">
        <v>960718.12</v>
      </c>
      <c r="G30" s="365">
        <v>240000</v>
      </c>
      <c r="H30" s="365">
        <v>400000</v>
      </c>
      <c r="I30" s="205">
        <f t="shared" si="0"/>
        <v>166.66666666666669</v>
      </c>
    </row>
    <row r="31" spans="2:9" x14ac:dyDescent="0.2">
      <c r="B31" s="482" t="s">
        <v>539</v>
      </c>
      <c r="C31" s="484">
        <v>0</v>
      </c>
      <c r="D31" s="484">
        <v>0</v>
      </c>
      <c r="E31" s="484">
        <v>0</v>
      </c>
      <c r="F31" s="366">
        <v>0</v>
      </c>
      <c r="G31" s="208">
        <v>0</v>
      </c>
      <c r="H31" s="208">
        <v>0</v>
      </c>
      <c r="I31" s="205"/>
    </row>
    <row r="32" spans="2:9" x14ac:dyDescent="0.2">
      <c r="B32" s="485" t="s">
        <v>540</v>
      </c>
      <c r="C32" s="207">
        <v>-55071930.229999997</v>
      </c>
      <c r="D32" s="207">
        <v>55728548.549999997</v>
      </c>
      <c r="E32" s="207">
        <v>25677012.16</v>
      </c>
      <c r="F32" s="207">
        <v>-25582261.77</v>
      </c>
      <c r="G32" s="208">
        <v>0</v>
      </c>
      <c r="H32" s="208">
        <v>0</v>
      </c>
      <c r="I32" s="205"/>
    </row>
    <row r="33" spans="2:9" ht="13.5" x14ac:dyDescent="0.2">
      <c r="B33" s="183" t="s">
        <v>571</v>
      </c>
      <c r="C33" s="460">
        <v>-55071930.229999997</v>
      </c>
      <c r="D33" s="460">
        <v>55728548.549999997</v>
      </c>
      <c r="E33" s="460">
        <v>25677012.16</v>
      </c>
      <c r="F33" s="460">
        <v>-25582261.77</v>
      </c>
      <c r="G33" s="365">
        <v>0</v>
      </c>
      <c r="H33" s="365">
        <v>0</v>
      </c>
      <c r="I33" s="205"/>
    </row>
    <row r="34" spans="2:9" ht="27" customHeight="1" x14ac:dyDescent="0.2">
      <c r="B34" s="102" t="s">
        <v>787</v>
      </c>
      <c r="C34" s="207">
        <v>595493845578.62</v>
      </c>
      <c r="D34" s="207">
        <v>637680949935.63989</v>
      </c>
      <c r="E34" s="207">
        <v>689191806485.5199</v>
      </c>
      <c r="F34" s="207">
        <v>752636033693.63</v>
      </c>
      <c r="G34" s="208">
        <v>809441755919</v>
      </c>
      <c r="H34" s="208">
        <v>876719269646</v>
      </c>
      <c r="I34" s="205">
        <f t="shared" si="0"/>
        <v>108.31159416165978</v>
      </c>
    </row>
    <row r="35" spans="2:9" x14ac:dyDescent="0.2">
      <c r="B35" s="71" t="s">
        <v>351</v>
      </c>
      <c r="C35" s="207">
        <v>534808675968.76001</v>
      </c>
      <c r="D35" s="207">
        <v>572876580093.18005</v>
      </c>
      <c r="E35" s="207">
        <v>619153044724.52002</v>
      </c>
      <c r="F35" s="207">
        <v>665382225417.71997</v>
      </c>
      <c r="G35" s="208">
        <v>710479158062</v>
      </c>
      <c r="H35" s="208">
        <v>769646593923</v>
      </c>
      <c r="I35" s="205">
        <f t="shared" si="0"/>
        <v>108.32782146944228</v>
      </c>
    </row>
    <row r="36" spans="2:9" ht="13.5" x14ac:dyDescent="0.2">
      <c r="B36" s="178" t="s">
        <v>572</v>
      </c>
      <c r="C36" s="365">
        <v>595493845578.62</v>
      </c>
      <c r="D36" s="365">
        <v>637680949935.64001</v>
      </c>
      <c r="E36" s="365">
        <v>689191806485.52002</v>
      </c>
      <c r="F36" s="365">
        <v>752636033693.63</v>
      </c>
      <c r="G36" s="365">
        <v>809441755919</v>
      </c>
      <c r="H36" s="365">
        <v>876719269646</v>
      </c>
      <c r="I36" s="205">
        <f t="shared" si="0"/>
        <v>108.31159416165978</v>
      </c>
    </row>
    <row r="37" spans="2:9" x14ac:dyDescent="0.2">
      <c r="B37" s="182" t="s">
        <v>146</v>
      </c>
      <c r="C37" s="207">
        <v>-141718586.16999999</v>
      </c>
      <c r="D37" s="207">
        <v>1339979149.9100001</v>
      </c>
      <c r="E37" s="207">
        <v>1017076216.64</v>
      </c>
      <c r="F37" s="207">
        <v>1918868199.8800001</v>
      </c>
      <c r="G37" s="208">
        <v>1353000000</v>
      </c>
      <c r="H37" s="208">
        <v>1354000000</v>
      </c>
      <c r="I37" s="205">
        <f t="shared" si="0"/>
        <v>100.07390983000739</v>
      </c>
    </row>
    <row r="38" spans="2:9" ht="14.25" thickBot="1" x14ac:dyDescent="0.25">
      <c r="B38" s="184" t="s">
        <v>573</v>
      </c>
      <c r="C38" s="460">
        <v>-141718586.16999999</v>
      </c>
      <c r="D38" s="460">
        <v>1339979149.9100001</v>
      </c>
      <c r="E38" s="460">
        <v>1017076216.64</v>
      </c>
      <c r="F38" s="460">
        <v>1918868199.8800001</v>
      </c>
      <c r="G38" s="365">
        <v>1353000000</v>
      </c>
      <c r="H38" s="365">
        <v>1354000000</v>
      </c>
      <c r="I38" s="205">
        <f t="shared" si="0"/>
        <v>100.07390983000739</v>
      </c>
    </row>
    <row r="39" spans="2:9" ht="32.25" thickBot="1" x14ac:dyDescent="0.25">
      <c r="B39" s="214" t="s">
        <v>574</v>
      </c>
      <c r="C39" s="215">
        <v>1294908878120.73</v>
      </c>
      <c r="D39" s="215">
        <v>1427349362401.6699</v>
      </c>
      <c r="E39" s="215">
        <v>1627283290854.29</v>
      </c>
      <c r="F39" s="215">
        <v>1717467443141.74</v>
      </c>
      <c r="G39" s="215">
        <v>1840099816851</v>
      </c>
      <c r="H39" s="215">
        <v>1909164963778</v>
      </c>
      <c r="I39" s="445">
        <f t="shared" si="0"/>
        <v>103.75333698175095</v>
      </c>
    </row>
    <row r="40" spans="2:9" ht="13.5" thickBot="1" x14ac:dyDescent="0.25">
      <c r="B40" s="216" t="s">
        <v>147</v>
      </c>
      <c r="C40" s="215">
        <v>699415032542.10999</v>
      </c>
      <c r="D40" s="215">
        <v>789668412466.03003</v>
      </c>
      <c r="E40" s="215">
        <v>938091484368.77002</v>
      </c>
      <c r="F40" s="215">
        <v>964831409448.10999</v>
      </c>
      <c r="G40" s="215">
        <v>1030658060932</v>
      </c>
      <c r="H40" s="215">
        <v>1032445694132</v>
      </c>
      <c r="I40" s="445">
        <f t="shared" si="0"/>
        <v>100.17344580785439</v>
      </c>
    </row>
    <row r="41" spans="2:9" x14ac:dyDescent="0.2">
      <c r="B41" s="179" t="s">
        <v>541</v>
      </c>
      <c r="C41" s="217">
        <v>13627351552.450001</v>
      </c>
      <c r="D41" s="217">
        <v>5146992731.6899996</v>
      </c>
      <c r="E41" s="217">
        <v>3427639892.7800002</v>
      </c>
      <c r="F41" s="217">
        <v>4425238702.5500002</v>
      </c>
      <c r="G41" s="218">
        <v>2261784329</v>
      </c>
      <c r="H41" s="218">
        <v>2409032129</v>
      </c>
      <c r="I41" s="595">
        <f t="shared" si="0"/>
        <v>106.51024936869655</v>
      </c>
    </row>
    <row r="42" spans="2:9" x14ac:dyDescent="0.2">
      <c r="B42" s="70" t="s">
        <v>542</v>
      </c>
      <c r="C42" s="219">
        <v>4270408951.8499999</v>
      </c>
      <c r="D42" s="219">
        <v>8869063758.3099995</v>
      </c>
      <c r="E42" s="219">
        <v>8671679975.5100002</v>
      </c>
      <c r="F42" s="219">
        <v>9321835965.4599991</v>
      </c>
      <c r="G42" s="212">
        <v>15133514111</v>
      </c>
      <c r="H42" s="212">
        <v>11683514111</v>
      </c>
      <c r="I42" s="205">
        <f t="shared" si="0"/>
        <v>77.202915498044703</v>
      </c>
    </row>
    <row r="43" spans="2:9" x14ac:dyDescent="0.2">
      <c r="B43" s="489" t="s">
        <v>543</v>
      </c>
      <c r="C43" s="219">
        <v>852292800.89999998</v>
      </c>
      <c r="D43" s="219">
        <v>883317470.19000006</v>
      </c>
      <c r="E43" s="219">
        <v>930924726.50999999</v>
      </c>
      <c r="F43" s="219">
        <v>996470050</v>
      </c>
      <c r="G43" s="208">
        <v>828046333</v>
      </c>
      <c r="H43" s="208">
        <v>838941826</v>
      </c>
      <c r="I43" s="205">
        <f t="shared" si="0"/>
        <v>101.31580716751994</v>
      </c>
    </row>
    <row r="44" spans="2:9" x14ac:dyDescent="0.2">
      <c r="B44" s="102" t="s">
        <v>544</v>
      </c>
      <c r="C44" s="219">
        <v>2532328006.5300002</v>
      </c>
      <c r="D44" s="219">
        <v>4179073927.6500001</v>
      </c>
      <c r="E44" s="219">
        <v>5037747090.0500002</v>
      </c>
      <c r="F44" s="219">
        <v>6308518988.5500002</v>
      </c>
      <c r="G44" s="208">
        <v>8615611000</v>
      </c>
      <c r="H44" s="208">
        <v>4963149500</v>
      </c>
      <c r="I44" s="205">
        <f t="shared" si="0"/>
        <v>57.606471554948335</v>
      </c>
    </row>
    <row r="45" spans="2:9" x14ac:dyDescent="0.2">
      <c r="B45" s="70" t="s">
        <v>148</v>
      </c>
      <c r="C45" s="219">
        <v>0</v>
      </c>
      <c r="D45" s="219">
        <v>0</v>
      </c>
      <c r="E45" s="219">
        <v>0</v>
      </c>
      <c r="F45" s="219">
        <v>0</v>
      </c>
      <c r="G45" s="208">
        <v>0</v>
      </c>
      <c r="H45" s="208">
        <v>0</v>
      </c>
      <c r="I45" s="205"/>
    </row>
    <row r="46" spans="2:9" ht="27" x14ac:dyDescent="0.2">
      <c r="B46" s="180" t="s">
        <v>575</v>
      </c>
      <c r="C46" s="365">
        <v>21282381311.73</v>
      </c>
      <c r="D46" s="365">
        <v>19078447887.84</v>
      </c>
      <c r="E46" s="365">
        <v>18067991684.849998</v>
      </c>
      <c r="F46" s="365">
        <v>21052063706.560001</v>
      </c>
      <c r="G46" s="365">
        <v>26838955773</v>
      </c>
      <c r="H46" s="365">
        <v>19894637566</v>
      </c>
      <c r="I46" s="205">
        <f t="shared" si="0"/>
        <v>74.125974699857792</v>
      </c>
    </row>
    <row r="47" spans="2:9" x14ac:dyDescent="0.2">
      <c r="B47" s="482" t="s">
        <v>545</v>
      </c>
      <c r="C47" s="207">
        <v>2292581450.0700002</v>
      </c>
      <c r="D47" s="207">
        <v>1953269031.98</v>
      </c>
      <c r="E47" s="207">
        <v>2382250037.4499998</v>
      </c>
      <c r="F47" s="207">
        <v>3297541889.7600002</v>
      </c>
      <c r="G47" s="208">
        <v>2104482444</v>
      </c>
      <c r="H47" s="208">
        <v>2217121704</v>
      </c>
      <c r="I47" s="205">
        <f t="shared" si="0"/>
        <v>105.35234971054955</v>
      </c>
    </row>
    <row r="48" spans="2:9" x14ac:dyDescent="0.2">
      <c r="B48" s="482" t="s">
        <v>383</v>
      </c>
      <c r="C48" s="207">
        <v>2708797517.5</v>
      </c>
      <c r="D48" s="207">
        <v>2586831321.2800002</v>
      </c>
      <c r="E48" s="207">
        <v>3038037520.6100001</v>
      </c>
      <c r="F48" s="207">
        <v>3571818065.5599999</v>
      </c>
      <c r="G48" s="208">
        <v>1999735000</v>
      </c>
      <c r="H48" s="208">
        <v>1981220000</v>
      </c>
      <c r="I48" s="205">
        <f t="shared" si="0"/>
        <v>99.074127321870137</v>
      </c>
    </row>
    <row r="49" spans="2:9" ht="13.5" x14ac:dyDescent="0.2">
      <c r="B49" s="490" t="s">
        <v>576</v>
      </c>
      <c r="C49" s="365">
        <v>5001378967.5699997</v>
      </c>
      <c r="D49" s="365">
        <v>4540100353.2600002</v>
      </c>
      <c r="E49" s="365">
        <v>5420287558.0600004</v>
      </c>
      <c r="F49" s="365">
        <v>6869359955.3199997</v>
      </c>
      <c r="G49" s="365">
        <v>4104217444</v>
      </c>
      <c r="H49" s="365">
        <v>4198341704</v>
      </c>
      <c r="I49" s="205">
        <f t="shared" si="0"/>
        <v>102.29335461106237</v>
      </c>
    </row>
    <row r="50" spans="2:9" ht="13.5" customHeight="1" x14ac:dyDescent="0.2">
      <c r="B50" s="70" t="s">
        <v>546</v>
      </c>
      <c r="C50" s="207">
        <v>73589960.700000003</v>
      </c>
      <c r="D50" s="207">
        <v>72388513.790000007</v>
      </c>
      <c r="E50" s="207">
        <v>67818886.599999994</v>
      </c>
      <c r="F50" s="207">
        <v>261188812.61000001</v>
      </c>
      <c r="G50" s="208">
        <v>33811400</v>
      </c>
      <c r="H50" s="208">
        <v>27663000</v>
      </c>
      <c r="I50" s="205">
        <f t="shared" si="0"/>
        <v>81.815600655400246</v>
      </c>
    </row>
    <row r="51" spans="2:9" x14ac:dyDescent="0.2">
      <c r="B51" s="70" t="s">
        <v>547</v>
      </c>
      <c r="C51" s="207">
        <v>2893816878.5700002</v>
      </c>
      <c r="D51" s="207">
        <v>3287796863.4200001</v>
      </c>
      <c r="E51" s="207">
        <v>4618350356.4700003</v>
      </c>
      <c r="F51" s="207">
        <v>4046629328.8499999</v>
      </c>
      <c r="G51" s="208">
        <v>2583573991</v>
      </c>
      <c r="H51" s="208">
        <v>2847632769</v>
      </c>
      <c r="I51" s="205">
        <f t="shared" si="0"/>
        <v>110.22067798018796</v>
      </c>
    </row>
    <row r="52" spans="2:9" ht="12.75" customHeight="1" x14ac:dyDescent="0.2">
      <c r="B52" s="70" t="s">
        <v>548</v>
      </c>
      <c r="C52" s="207">
        <v>0</v>
      </c>
      <c r="D52" s="207">
        <v>0</v>
      </c>
      <c r="E52" s="207">
        <v>0</v>
      </c>
      <c r="F52" s="207">
        <v>242.13</v>
      </c>
      <c r="G52" s="208">
        <v>0</v>
      </c>
      <c r="H52" s="208">
        <v>0</v>
      </c>
      <c r="I52" s="205"/>
    </row>
    <row r="53" spans="2:9" x14ac:dyDescent="0.2">
      <c r="B53" s="491" t="s">
        <v>149</v>
      </c>
      <c r="C53" s="207">
        <v>187992202</v>
      </c>
      <c r="D53" s="207">
        <v>193458068</v>
      </c>
      <c r="E53" s="207">
        <v>194260264.27000001</v>
      </c>
      <c r="F53" s="207">
        <v>196893600</v>
      </c>
      <c r="G53" s="208">
        <v>169300000</v>
      </c>
      <c r="H53" s="208">
        <v>178910000</v>
      </c>
      <c r="I53" s="205">
        <f t="shared" si="0"/>
        <v>105.67631423508566</v>
      </c>
    </row>
    <row r="54" spans="2:9" x14ac:dyDescent="0.2">
      <c r="B54" s="482" t="s">
        <v>549</v>
      </c>
      <c r="C54" s="207">
        <v>564148386.92999995</v>
      </c>
      <c r="D54" s="207">
        <v>593727472.03999996</v>
      </c>
      <c r="E54" s="207">
        <v>662106687.08000004</v>
      </c>
      <c r="F54" s="207">
        <v>729713552.61000001</v>
      </c>
      <c r="G54" s="208">
        <v>660000000</v>
      </c>
      <c r="H54" s="208">
        <v>910000000</v>
      </c>
      <c r="I54" s="205">
        <f t="shared" si="0"/>
        <v>137.87878787878788</v>
      </c>
    </row>
    <row r="55" spans="2:9" x14ac:dyDescent="0.2">
      <c r="B55" s="482" t="s">
        <v>150</v>
      </c>
      <c r="C55" s="209">
        <v>0</v>
      </c>
      <c r="D55" s="209">
        <v>0</v>
      </c>
      <c r="E55" s="209">
        <v>0</v>
      </c>
      <c r="F55" s="209">
        <v>0</v>
      </c>
      <c r="G55" s="208">
        <v>0</v>
      </c>
      <c r="H55" s="208">
        <v>0</v>
      </c>
      <c r="I55" s="205"/>
    </row>
    <row r="56" spans="2:9" ht="27" x14ac:dyDescent="0.2">
      <c r="B56" s="492" t="s">
        <v>579</v>
      </c>
      <c r="C56" s="365">
        <v>3719547428.1999998</v>
      </c>
      <c r="D56" s="365">
        <v>4147370917.25</v>
      </c>
      <c r="E56" s="365">
        <v>5542536194.4200001</v>
      </c>
      <c r="F56" s="365">
        <v>5234425536.1999998</v>
      </c>
      <c r="G56" s="365">
        <v>3446685391</v>
      </c>
      <c r="H56" s="365">
        <v>3964205769</v>
      </c>
      <c r="I56" s="205">
        <f t="shared" si="0"/>
        <v>115.01501643728062</v>
      </c>
    </row>
    <row r="57" spans="2:9" x14ac:dyDescent="0.2">
      <c r="B57" s="489" t="s">
        <v>550</v>
      </c>
      <c r="C57" s="213">
        <v>413512127.39999998</v>
      </c>
      <c r="D57" s="213">
        <v>403594397.30000001</v>
      </c>
      <c r="E57" s="213">
        <v>153399544.31999999</v>
      </c>
      <c r="F57" s="213">
        <v>244365545.88</v>
      </c>
      <c r="G57" s="212">
        <v>100934100</v>
      </c>
      <c r="H57" s="212">
        <v>98951000</v>
      </c>
      <c r="I57" s="205">
        <f t="shared" si="0"/>
        <v>98.035252704487391</v>
      </c>
    </row>
    <row r="58" spans="2:9" ht="25.5" customHeight="1" x14ac:dyDescent="0.2">
      <c r="B58" s="70" t="s">
        <v>580</v>
      </c>
      <c r="C58" s="207">
        <v>92000000</v>
      </c>
      <c r="D58" s="207">
        <v>92000000</v>
      </c>
      <c r="E58" s="207">
        <v>92000000</v>
      </c>
      <c r="F58" s="207">
        <v>92000000</v>
      </c>
      <c r="G58" s="208">
        <v>92000000</v>
      </c>
      <c r="H58" s="208">
        <v>94000000</v>
      </c>
      <c r="I58" s="205">
        <f t="shared" si="0"/>
        <v>102.17391304347827</v>
      </c>
    </row>
    <row r="59" spans="2:9" x14ac:dyDescent="0.2">
      <c r="B59" s="70" t="s">
        <v>551</v>
      </c>
      <c r="C59" s="209">
        <v>0</v>
      </c>
      <c r="D59" s="209">
        <v>0</v>
      </c>
      <c r="E59" s="209">
        <v>0</v>
      </c>
      <c r="F59" s="209">
        <v>0</v>
      </c>
      <c r="G59" s="208">
        <v>0</v>
      </c>
      <c r="H59" s="208">
        <v>0</v>
      </c>
      <c r="I59" s="205"/>
    </row>
    <row r="60" spans="2:9" x14ac:dyDescent="0.2">
      <c r="B60" s="70" t="s">
        <v>552</v>
      </c>
      <c r="C60" s="207">
        <v>17845862.600000001</v>
      </c>
      <c r="D60" s="207">
        <v>30970800</v>
      </c>
      <c r="E60" s="207">
        <v>23080800</v>
      </c>
      <c r="F60" s="207">
        <v>23770800</v>
      </c>
      <c r="G60" s="208">
        <v>15780800</v>
      </c>
      <c r="H60" s="208">
        <v>5482469</v>
      </c>
      <c r="I60" s="205">
        <f t="shared" si="0"/>
        <v>34.741388269289267</v>
      </c>
    </row>
    <row r="61" spans="2:9" x14ac:dyDescent="0.2">
      <c r="B61" s="70" t="s">
        <v>553</v>
      </c>
      <c r="C61" s="207">
        <v>88000000</v>
      </c>
      <c r="D61" s="207">
        <v>88000000</v>
      </c>
      <c r="E61" s="207">
        <v>88000000</v>
      </c>
      <c r="F61" s="207">
        <v>88000000</v>
      </c>
      <c r="G61" s="208">
        <v>136352153</v>
      </c>
      <c r="H61" s="208">
        <v>910338735</v>
      </c>
      <c r="I61" s="205">
        <f t="shared" si="0"/>
        <v>667.6379616829372</v>
      </c>
    </row>
    <row r="62" spans="2:9" x14ac:dyDescent="0.2">
      <c r="B62" s="491" t="s">
        <v>554</v>
      </c>
      <c r="C62" s="209">
        <v>1000</v>
      </c>
      <c r="D62" s="209">
        <v>200</v>
      </c>
      <c r="E62" s="209">
        <v>0</v>
      </c>
      <c r="F62" s="209">
        <v>0</v>
      </c>
      <c r="G62" s="208">
        <v>0</v>
      </c>
      <c r="H62" s="208">
        <v>0</v>
      </c>
      <c r="I62" s="205"/>
    </row>
    <row r="63" spans="2:9" x14ac:dyDescent="0.2">
      <c r="B63" s="489" t="s">
        <v>151</v>
      </c>
      <c r="C63" s="207">
        <v>128600066.65000001</v>
      </c>
      <c r="D63" s="207">
        <v>135573959.15000001</v>
      </c>
      <c r="E63" s="207">
        <v>123087401.13</v>
      </c>
      <c r="F63" s="207">
        <v>148017987.06</v>
      </c>
      <c r="G63" s="208">
        <v>114000000</v>
      </c>
      <c r="H63" s="208">
        <v>173000000</v>
      </c>
      <c r="I63" s="205">
        <f t="shared" si="0"/>
        <v>151.75438596491227</v>
      </c>
    </row>
    <row r="64" spans="2:9" x14ac:dyDescent="0.2">
      <c r="B64" s="70" t="s">
        <v>152</v>
      </c>
      <c r="C64" s="207">
        <v>4660486.3899999997</v>
      </c>
      <c r="D64" s="207">
        <v>52517919.359999999</v>
      </c>
      <c r="E64" s="207">
        <v>7008628.8499999996</v>
      </c>
      <c r="F64" s="207">
        <v>3912092.2</v>
      </c>
      <c r="G64" s="208">
        <v>5000000</v>
      </c>
      <c r="H64" s="208">
        <v>5000000</v>
      </c>
      <c r="I64" s="205">
        <f t="shared" si="0"/>
        <v>100</v>
      </c>
    </row>
    <row r="65" spans="2:9" ht="13.5" x14ac:dyDescent="0.2">
      <c r="B65" s="492" t="s">
        <v>581</v>
      </c>
      <c r="C65" s="365">
        <v>744619543.03999996</v>
      </c>
      <c r="D65" s="365">
        <v>802657275.80999994</v>
      </c>
      <c r="E65" s="365">
        <v>486576374.30000001</v>
      </c>
      <c r="F65" s="365">
        <v>600066425.13999999</v>
      </c>
      <c r="G65" s="365">
        <v>464067053</v>
      </c>
      <c r="H65" s="365">
        <v>1286772204</v>
      </c>
      <c r="I65" s="205">
        <f t="shared" si="0"/>
        <v>277.28152552126983</v>
      </c>
    </row>
    <row r="66" spans="2:9" x14ac:dyDescent="0.2">
      <c r="B66" s="491" t="s">
        <v>555</v>
      </c>
      <c r="C66" s="208">
        <v>2335657991.0300002</v>
      </c>
      <c r="D66" s="208">
        <v>3241793528.1300001</v>
      </c>
      <c r="E66" s="208">
        <v>3008406727.1399999</v>
      </c>
      <c r="F66" s="208">
        <v>2838346776.0900002</v>
      </c>
      <c r="G66" s="208">
        <v>4000000000</v>
      </c>
      <c r="H66" s="208">
        <v>3000000000</v>
      </c>
      <c r="I66" s="205">
        <f t="shared" si="0"/>
        <v>75</v>
      </c>
    </row>
    <row r="67" spans="2:9" ht="14.25" thickBot="1" x14ac:dyDescent="0.25">
      <c r="B67" s="181" t="s">
        <v>582</v>
      </c>
      <c r="C67" s="365">
        <v>2335657991.0300002</v>
      </c>
      <c r="D67" s="365">
        <v>3241793528.1300001</v>
      </c>
      <c r="E67" s="365">
        <v>3008406727.1399999</v>
      </c>
      <c r="F67" s="365">
        <v>2838346776.0900002</v>
      </c>
      <c r="G67" s="365">
        <v>4000000000</v>
      </c>
      <c r="H67" s="365">
        <v>3000000000</v>
      </c>
      <c r="I67" s="370">
        <f t="shared" si="0"/>
        <v>75</v>
      </c>
    </row>
    <row r="68" spans="2:9" ht="16.5" thickBot="1" x14ac:dyDescent="0.25">
      <c r="B68" s="220" t="s">
        <v>153</v>
      </c>
      <c r="C68" s="215">
        <v>33083585241.57</v>
      </c>
      <c r="D68" s="215">
        <v>31810369962.290001</v>
      </c>
      <c r="E68" s="215">
        <v>32525798538.77</v>
      </c>
      <c r="F68" s="215">
        <v>36594262399.309998</v>
      </c>
      <c r="G68" s="215">
        <v>38853925661</v>
      </c>
      <c r="H68" s="215">
        <v>32343957243</v>
      </c>
      <c r="I68" s="249">
        <f t="shared" si="0"/>
        <v>83.245017569654635</v>
      </c>
    </row>
    <row r="69" spans="2:9" x14ac:dyDescent="0.2">
      <c r="B69" s="182" t="s">
        <v>556</v>
      </c>
      <c r="C69" s="207">
        <v>18390861070.919998</v>
      </c>
      <c r="D69" s="207">
        <v>19333156232.5</v>
      </c>
      <c r="E69" s="207">
        <v>21331513629.02</v>
      </c>
      <c r="F69" s="207">
        <v>19051057969.950001</v>
      </c>
      <c r="G69" s="208">
        <v>34584794000</v>
      </c>
      <c r="H69" s="208">
        <v>7367999000</v>
      </c>
      <c r="I69" s="221">
        <f t="shared" si="0"/>
        <v>21.304157543919448</v>
      </c>
    </row>
    <row r="70" spans="2:9" x14ac:dyDescent="0.2">
      <c r="B70" s="182" t="s">
        <v>557</v>
      </c>
      <c r="C70" s="484">
        <v>26313915.600000001</v>
      </c>
      <c r="D70" s="484">
        <v>13793592.08</v>
      </c>
      <c r="E70" s="484">
        <v>18184838.510000002</v>
      </c>
      <c r="F70" s="366">
        <v>21372903.050000001</v>
      </c>
      <c r="G70" s="208">
        <v>0</v>
      </c>
      <c r="H70" s="208">
        <v>0</v>
      </c>
      <c r="I70" s="205"/>
    </row>
    <row r="71" spans="2:9" ht="27" x14ac:dyDescent="0.2">
      <c r="B71" s="183" t="s">
        <v>583</v>
      </c>
      <c r="C71" s="365">
        <v>18417174986.52</v>
      </c>
      <c r="D71" s="365">
        <v>19346949824.580002</v>
      </c>
      <c r="E71" s="365">
        <v>21349698467.529999</v>
      </c>
      <c r="F71" s="365">
        <v>19072430873</v>
      </c>
      <c r="G71" s="365">
        <v>34584794000</v>
      </c>
      <c r="H71" s="365">
        <v>7367999000</v>
      </c>
      <c r="I71" s="205">
        <f t="shared" si="0"/>
        <v>21.304157543919448</v>
      </c>
    </row>
    <row r="72" spans="2:9" x14ac:dyDescent="0.2">
      <c r="B72" s="182" t="s">
        <v>558</v>
      </c>
      <c r="C72" s="208">
        <v>44108879.950000003</v>
      </c>
      <c r="D72" s="208">
        <v>58528960.740000002</v>
      </c>
      <c r="E72" s="208">
        <v>23432580.050000001</v>
      </c>
      <c r="F72" s="208">
        <v>45107004.890000001</v>
      </c>
      <c r="G72" s="208">
        <v>14150000</v>
      </c>
      <c r="H72" s="208">
        <v>19855000</v>
      </c>
      <c r="I72" s="205">
        <f t="shared" si="0"/>
        <v>140.31802120141344</v>
      </c>
    </row>
    <row r="73" spans="2:9" ht="14.25" thickBot="1" x14ac:dyDescent="0.25">
      <c r="B73" s="184" t="s">
        <v>584</v>
      </c>
      <c r="C73" s="365">
        <v>44108879.950000003</v>
      </c>
      <c r="D73" s="365">
        <v>58528960.740000002</v>
      </c>
      <c r="E73" s="365">
        <v>23432580.050000001</v>
      </c>
      <c r="F73" s="365">
        <v>45107004.890000001</v>
      </c>
      <c r="G73" s="365">
        <v>14150000</v>
      </c>
      <c r="H73" s="365">
        <v>19855000</v>
      </c>
      <c r="I73" s="370">
        <f t="shared" si="0"/>
        <v>140.31802120141344</v>
      </c>
    </row>
    <row r="74" spans="2:9" ht="16.5" thickBot="1" x14ac:dyDescent="0.25">
      <c r="B74" s="220" t="s">
        <v>154</v>
      </c>
      <c r="C74" s="215">
        <v>18461283866.470001</v>
      </c>
      <c r="D74" s="215">
        <v>19405478785.32</v>
      </c>
      <c r="E74" s="215">
        <v>21373131047.580002</v>
      </c>
      <c r="F74" s="215">
        <v>19117537877.889999</v>
      </c>
      <c r="G74" s="215">
        <v>34598944000</v>
      </c>
      <c r="H74" s="215">
        <v>7387854000</v>
      </c>
      <c r="I74" s="249">
        <f t="shared" si="0"/>
        <v>21.352830884087098</v>
      </c>
    </row>
    <row r="75" spans="2:9" x14ac:dyDescent="0.2">
      <c r="B75" s="482" t="s">
        <v>559</v>
      </c>
      <c r="C75" s="207">
        <v>44945624096.919998</v>
      </c>
      <c r="D75" s="207">
        <v>55816442340.110001</v>
      </c>
      <c r="E75" s="207">
        <v>78590460046.029999</v>
      </c>
      <c r="F75" s="207">
        <v>45760653375.779999</v>
      </c>
      <c r="G75" s="208">
        <v>37445219597</v>
      </c>
      <c r="H75" s="208">
        <v>56844138986</v>
      </c>
      <c r="I75" s="221">
        <f t="shared" si="0"/>
        <v>151.80613065640608</v>
      </c>
    </row>
    <row r="76" spans="2:9" x14ac:dyDescent="0.2">
      <c r="B76" s="482" t="s">
        <v>155</v>
      </c>
      <c r="C76" s="207">
        <v>33715632592.619999</v>
      </c>
      <c r="D76" s="207">
        <v>30562357835.439999</v>
      </c>
      <c r="E76" s="207">
        <v>23328233331.700001</v>
      </c>
      <c r="F76" s="207">
        <v>17452961348.220001</v>
      </c>
      <c r="G76" s="208">
        <v>19545219597</v>
      </c>
      <c r="H76" s="208">
        <v>26088353047</v>
      </c>
      <c r="I76" s="205">
        <f t="shared" ref="I76:I97" si="1">+H76/G76*100</f>
        <v>133.47689913396678</v>
      </c>
    </row>
    <row r="77" spans="2:9" x14ac:dyDescent="0.2">
      <c r="B77" s="482" t="s">
        <v>560</v>
      </c>
      <c r="C77" s="213">
        <v>36605656.789999999</v>
      </c>
      <c r="D77" s="213">
        <v>41084841.409999996</v>
      </c>
      <c r="E77" s="213">
        <v>40884889.380000003</v>
      </c>
      <c r="F77" s="213">
        <v>61682620.710000001</v>
      </c>
      <c r="G77" s="213">
        <v>0</v>
      </c>
      <c r="H77" s="213">
        <v>0</v>
      </c>
      <c r="I77" s="205"/>
    </row>
    <row r="78" spans="2:9" ht="25.5" x14ac:dyDescent="0.2">
      <c r="B78" s="482" t="s">
        <v>585</v>
      </c>
      <c r="C78" s="207">
        <v>2371425918.21</v>
      </c>
      <c r="D78" s="207">
        <v>2242580807.8800001</v>
      </c>
      <c r="E78" s="207">
        <v>2919119244.8899999</v>
      </c>
      <c r="F78" s="207">
        <v>3328455110.79</v>
      </c>
      <c r="G78" s="208">
        <v>302000000</v>
      </c>
      <c r="H78" s="208">
        <v>352000000</v>
      </c>
      <c r="I78" s="205">
        <f t="shared" si="1"/>
        <v>116.55629139072848</v>
      </c>
    </row>
    <row r="79" spans="2:9" x14ac:dyDescent="0.2">
      <c r="B79" s="70" t="s">
        <v>156</v>
      </c>
      <c r="C79" s="209">
        <v>0</v>
      </c>
      <c r="D79" s="209">
        <v>0</v>
      </c>
      <c r="E79" s="209">
        <v>0</v>
      </c>
      <c r="F79" s="209">
        <v>0</v>
      </c>
      <c r="G79" s="208">
        <v>0</v>
      </c>
      <c r="H79" s="208">
        <v>0</v>
      </c>
      <c r="I79" s="205"/>
    </row>
    <row r="80" spans="2:9" x14ac:dyDescent="0.2">
      <c r="B80" s="70" t="s">
        <v>157</v>
      </c>
      <c r="C80" s="213">
        <v>29924925700.049999</v>
      </c>
      <c r="D80" s="213">
        <v>30891090495.419998</v>
      </c>
      <c r="E80" s="213">
        <v>39566117368.82</v>
      </c>
      <c r="F80" s="213">
        <v>47891392283.330002</v>
      </c>
      <c r="G80" s="212">
        <v>38644285820</v>
      </c>
      <c r="H80" s="212">
        <v>27653744684</v>
      </c>
      <c r="I80" s="205">
        <f t="shared" si="1"/>
        <v>71.559725059501702</v>
      </c>
    </row>
    <row r="81" spans="2:9" x14ac:dyDescent="0.2">
      <c r="B81" s="102" t="s">
        <v>158</v>
      </c>
      <c r="C81" s="207">
        <v>29547058617.139999</v>
      </c>
      <c r="D81" s="207">
        <v>30104441761.52</v>
      </c>
      <c r="E81" s="207">
        <v>39138618233.389999</v>
      </c>
      <c r="F81" s="207">
        <v>47433667364.910004</v>
      </c>
      <c r="G81" s="208">
        <v>38485782295</v>
      </c>
      <c r="H81" s="208">
        <v>27464941500</v>
      </c>
      <c r="I81" s="221">
        <f t="shared" si="1"/>
        <v>71.363864425248266</v>
      </c>
    </row>
    <row r="82" spans="2:9" x14ac:dyDescent="0.2">
      <c r="B82" s="102" t="s">
        <v>159</v>
      </c>
      <c r="C82" s="208">
        <v>0</v>
      </c>
      <c r="D82" s="208">
        <v>0</v>
      </c>
      <c r="E82" s="208">
        <v>0</v>
      </c>
      <c r="F82" s="208">
        <v>0</v>
      </c>
      <c r="G82" s="208">
        <v>0</v>
      </c>
      <c r="H82" s="208">
        <v>0</v>
      </c>
      <c r="I82" s="205"/>
    </row>
    <row r="83" spans="2:9" x14ac:dyDescent="0.2">
      <c r="B83" s="70" t="s">
        <v>350</v>
      </c>
      <c r="C83" s="208">
        <v>0</v>
      </c>
      <c r="D83" s="208">
        <v>0</v>
      </c>
      <c r="E83" s="208">
        <v>0</v>
      </c>
      <c r="F83" s="208">
        <v>0</v>
      </c>
      <c r="G83" s="208">
        <v>0</v>
      </c>
      <c r="H83" s="208">
        <v>0</v>
      </c>
      <c r="I83" s="205"/>
    </row>
    <row r="84" spans="2:9" ht="37.5" customHeight="1" x14ac:dyDescent="0.2">
      <c r="B84" s="102" t="s">
        <v>744</v>
      </c>
      <c r="C84" s="366">
        <v>0</v>
      </c>
      <c r="D84" s="366">
        <v>0</v>
      </c>
      <c r="E84" s="366">
        <v>0</v>
      </c>
      <c r="F84" s="366">
        <v>0</v>
      </c>
      <c r="G84" s="366">
        <v>0</v>
      </c>
      <c r="H84" s="366">
        <v>0</v>
      </c>
      <c r="I84" s="205"/>
    </row>
    <row r="85" spans="2:9" ht="13.5" x14ac:dyDescent="0.2">
      <c r="B85" s="178" t="s">
        <v>160</v>
      </c>
      <c r="C85" s="365">
        <v>77278581371.970001</v>
      </c>
      <c r="D85" s="365">
        <v>88991198484.820007</v>
      </c>
      <c r="E85" s="365">
        <v>121116581549.12</v>
      </c>
      <c r="F85" s="365">
        <v>97042183390.610001</v>
      </c>
      <c r="G85" s="365">
        <v>76391505417</v>
      </c>
      <c r="H85" s="365">
        <v>84849883670</v>
      </c>
      <c r="I85" s="205">
        <f t="shared" si="1"/>
        <v>111.07240681647529</v>
      </c>
    </row>
    <row r="86" spans="2:9" x14ac:dyDescent="0.2">
      <c r="B86" s="102" t="s">
        <v>561</v>
      </c>
      <c r="C86" s="207">
        <v>57329855045.970001</v>
      </c>
      <c r="D86" s="207">
        <v>47048047475.160004</v>
      </c>
      <c r="E86" s="207">
        <v>68644228330.82</v>
      </c>
      <c r="F86" s="207">
        <v>59210169769.190002</v>
      </c>
      <c r="G86" s="208">
        <v>54835084833</v>
      </c>
      <c r="H86" s="208">
        <v>68137235593</v>
      </c>
      <c r="I86" s="205">
        <f t="shared" si="1"/>
        <v>124.25846663775873</v>
      </c>
    </row>
    <row r="87" spans="2:9" x14ac:dyDescent="0.2">
      <c r="B87" s="70" t="s">
        <v>161</v>
      </c>
      <c r="C87" s="207">
        <v>56840008722.970001</v>
      </c>
      <c r="D87" s="207">
        <v>46975661475.160004</v>
      </c>
      <c r="E87" s="207">
        <v>68521590021.82</v>
      </c>
      <c r="F87" s="207">
        <v>59181947217.190002</v>
      </c>
      <c r="G87" s="208">
        <v>54124654467</v>
      </c>
      <c r="H87" s="208">
        <v>64193873918</v>
      </c>
      <c r="I87" s="205">
        <f t="shared" si="1"/>
        <v>118.60375747458905</v>
      </c>
    </row>
    <row r="88" spans="2:9" x14ac:dyDescent="0.2">
      <c r="B88" s="70" t="s">
        <v>562</v>
      </c>
      <c r="C88" s="209">
        <v>82560724.120000005</v>
      </c>
      <c r="D88" s="209">
        <v>79166662.269999996</v>
      </c>
      <c r="E88" s="209">
        <v>75046706.620000005</v>
      </c>
      <c r="F88" s="209">
        <v>64844775.289999999</v>
      </c>
      <c r="G88" s="208">
        <v>0</v>
      </c>
      <c r="H88" s="208">
        <v>0</v>
      </c>
      <c r="I88" s="205"/>
    </row>
    <row r="89" spans="2:9" x14ac:dyDescent="0.2">
      <c r="B89" s="185" t="s">
        <v>162</v>
      </c>
      <c r="C89" s="207">
        <v>6092552085.5699997</v>
      </c>
      <c r="D89" s="207">
        <v>9723430611.3400002</v>
      </c>
      <c r="E89" s="207">
        <v>43103961780.139999</v>
      </c>
      <c r="F89" s="207">
        <v>35895553364.790001</v>
      </c>
      <c r="G89" s="208">
        <v>41303708704</v>
      </c>
      <c r="H89" s="208">
        <v>20788744023</v>
      </c>
      <c r="I89" s="205">
        <f t="shared" si="1"/>
        <v>50.331422226466415</v>
      </c>
    </row>
    <row r="90" spans="2:9" x14ac:dyDescent="0.2">
      <c r="B90" s="489" t="s">
        <v>163</v>
      </c>
      <c r="C90" s="207">
        <v>6071751188.4700003</v>
      </c>
      <c r="D90" s="207">
        <v>9720770899.0499992</v>
      </c>
      <c r="E90" s="207">
        <v>43103961780.139999</v>
      </c>
      <c r="F90" s="207">
        <v>35895553364.790001</v>
      </c>
      <c r="G90" s="208">
        <v>41302161064</v>
      </c>
      <c r="H90" s="208">
        <v>20788744023</v>
      </c>
      <c r="I90" s="205">
        <f t="shared" si="1"/>
        <v>50.333308203381137</v>
      </c>
    </row>
    <row r="91" spans="2:9" x14ac:dyDescent="0.2">
      <c r="B91" s="102" t="s">
        <v>563</v>
      </c>
      <c r="C91" s="208">
        <v>0</v>
      </c>
      <c r="D91" s="208">
        <v>0</v>
      </c>
      <c r="E91" s="208">
        <v>0</v>
      </c>
      <c r="F91" s="208">
        <v>0</v>
      </c>
      <c r="G91" s="208">
        <v>0</v>
      </c>
      <c r="H91" s="208">
        <v>0</v>
      </c>
      <c r="I91" s="205"/>
    </row>
    <row r="92" spans="2:9" x14ac:dyDescent="0.2">
      <c r="B92" s="102" t="s">
        <v>164</v>
      </c>
      <c r="C92" s="208">
        <v>0</v>
      </c>
      <c r="D92" s="208">
        <v>0</v>
      </c>
      <c r="E92" s="208">
        <v>0</v>
      </c>
      <c r="F92" s="208">
        <v>0</v>
      </c>
      <c r="G92" s="208">
        <v>0</v>
      </c>
      <c r="H92" s="208">
        <v>0</v>
      </c>
      <c r="I92" s="205"/>
    </row>
    <row r="93" spans="2:9" ht="25.5" x14ac:dyDescent="0.2">
      <c r="B93" s="70" t="s">
        <v>586</v>
      </c>
      <c r="C93" s="208">
        <v>0</v>
      </c>
      <c r="D93" s="208">
        <v>0</v>
      </c>
      <c r="E93" s="208">
        <v>0</v>
      </c>
      <c r="F93" s="208">
        <v>0</v>
      </c>
      <c r="G93" s="208">
        <v>0</v>
      </c>
      <c r="H93" s="208">
        <v>0</v>
      </c>
      <c r="I93" s="205"/>
    </row>
    <row r="94" spans="2:9" ht="14.25" thickBot="1" x14ac:dyDescent="0.25">
      <c r="B94" s="186" t="s">
        <v>165</v>
      </c>
      <c r="C94" s="365">
        <v>63504967855.660004</v>
      </c>
      <c r="D94" s="365">
        <v>56850644748.769997</v>
      </c>
      <c r="E94" s="365">
        <v>111823236817.58</v>
      </c>
      <c r="F94" s="365">
        <v>95170567909.270004</v>
      </c>
      <c r="G94" s="365">
        <v>96138793537</v>
      </c>
      <c r="H94" s="365">
        <v>88925979616</v>
      </c>
      <c r="I94" s="370">
        <f t="shared" si="1"/>
        <v>92.49749902652556</v>
      </c>
    </row>
    <row r="95" spans="2:9" ht="16.5" thickBot="1" x14ac:dyDescent="0.25">
      <c r="B95" s="214" t="s">
        <v>517</v>
      </c>
      <c r="C95" s="215">
        <v>140783549227.63</v>
      </c>
      <c r="D95" s="215">
        <v>145841843233.59</v>
      </c>
      <c r="E95" s="215">
        <v>232939818366.70001</v>
      </c>
      <c r="F95" s="215">
        <v>192212751299.88</v>
      </c>
      <c r="G95" s="215">
        <v>172530298954</v>
      </c>
      <c r="H95" s="215">
        <v>173775863286</v>
      </c>
      <c r="I95" s="222">
        <f t="shared" si="1"/>
        <v>100.72193947356001</v>
      </c>
    </row>
    <row r="96" spans="2:9" ht="30" customHeight="1" thickBot="1" x14ac:dyDescent="0.25">
      <c r="B96" s="223" t="s">
        <v>577</v>
      </c>
      <c r="C96" s="224">
        <v>192328418335.67001</v>
      </c>
      <c r="D96" s="224">
        <v>197057691981.20001</v>
      </c>
      <c r="E96" s="224">
        <v>286838747953.04999</v>
      </c>
      <c r="F96" s="224">
        <v>247924551577.07999</v>
      </c>
      <c r="G96" s="224">
        <v>245983168615</v>
      </c>
      <c r="H96" s="224">
        <v>213507674529</v>
      </c>
      <c r="I96" s="222">
        <f t="shared" si="1"/>
        <v>86.797676333363711</v>
      </c>
    </row>
    <row r="97" spans="2:9" ht="16.5" thickBot="1" x14ac:dyDescent="0.25">
      <c r="B97" s="220" t="s">
        <v>578</v>
      </c>
      <c r="C97" s="215">
        <v>1487237296456.3999</v>
      </c>
      <c r="D97" s="215">
        <v>1624407054382.8701</v>
      </c>
      <c r="E97" s="215">
        <v>1914122038807.3401</v>
      </c>
      <c r="F97" s="215">
        <v>1965391994718.8201</v>
      </c>
      <c r="G97" s="215">
        <v>2086082985466</v>
      </c>
      <c r="H97" s="215">
        <v>2122672638307</v>
      </c>
      <c r="I97" s="222">
        <f t="shared" si="1"/>
        <v>101.75398836460126</v>
      </c>
    </row>
    <row r="98" spans="2:9" x14ac:dyDescent="0.2">
      <c r="C98" s="66"/>
      <c r="D98" s="66"/>
      <c r="E98" s="66"/>
      <c r="F98" s="66"/>
      <c r="G98" s="66"/>
      <c r="H98" s="66"/>
    </row>
    <row r="99" spans="2:9" x14ac:dyDescent="0.2">
      <c r="B99" s="188" t="s">
        <v>358</v>
      </c>
    </row>
    <row r="101" spans="2:9" x14ac:dyDescent="0.2">
      <c r="B101" s="189" t="s">
        <v>367</v>
      </c>
    </row>
    <row r="102" spans="2:9" x14ac:dyDescent="0.2">
      <c r="B102" s="446" t="s">
        <v>368</v>
      </c>
    </row>
    <row r="103" spans="2:9" x14ac:dyDescent="0.2">
      <c r="B103" s="189"/>
    </row>
  </sheetData>
  <mergeCells count="3">
    <mergeCell ref="H1:I1"/>
    <mergeCell ref="B3:I3"/>
    <mergeCell ref="B4:I4"/>
  </mergeCells>
  <pageMargins left="0.70866141732283472" right="0.51181102362204722" top="0.55118110236220474" bottom="0.47244094488188981" header="0.27559055118110237" footer="0.31496062992125984"/>
  <pageSetup paperSize="9" scale="74" fitToHeight="0" orientation="landscape" useFirstPageNumber="1" r:id="rId1"/>
  <headerFooter>
    <oddHeader xml:space="preserve">&amp;L&amp;"Times New Roman,Obyčejné"STÁTNÍ  ROZPOČET 2026&amp;R&amp;"Times New Roman,Obyčejné"Tabulka č. 1
strana &amp;P&amp;"Arial CE,Obyčejné"
</oddHeader>
  </headerFooter>
  <rowBreaks count="2" manualBreakCount="2">
    <brk id="40" min="1" max="8" man="1"/>
    <brk id="74" min="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I129"/>
  <sheetViews>
    <sheetView zoomScaleNormal="100" zoomScaleSheetLayoutView="85" workbookViewId="0">
      <selection activeCell="B1" sqref="B1"/>
    </sheetView>
  </sheetViews>
  <sheetFormatPr defaultColWidth="9.140625" defaultRowHeight="12.75" x14ac:dyDescent="0.2"/>
  <cols>
    <col min="1" max="1" width="2.5703125" style="2" customWidth="1"/>
    <col min="2" max="2" width="64.42578125" style="2" customWidth="1"/>
    <col min="3" max="8" width="18.28515625" style="2" customWidth="1"/>
    <col min="9" max="9" width="12.85546875" style="2" customWidth="1"/>
    <col min="10" max="16384" width="9.140625" style="2"/>
  </cols>
  <sheetData>
    <row r="1" spans="2:9" x14ac:dyDescent="0.2">
      <c r="B1" s="17"/>
      <c r="G1" s="225"/>
      <c r="H1" s="885"/>
      <c r="I1" s="885"/>
    </row>
    <row r="2" spans="2:9" x14ac:dyDescent="0.2">
      <c r="G2" s="225"/>
      <c r="H2" s="225"/>
    </row>
    <row r="3" spans="2:9" ht="16.5" customHeight="1" x14ac:dyDescent="0.2">
      <c r="B3" s="883" t="s">
        <v>40</v>
      </c>
      <c r="C3" s="883"/>
      <c r="D3" s="883"/>
      <c r="E3" s="883"/>
      <c r="F3" s="883"/>
      <c r="G3" s="883"/>
      <c r="H3" s="883"/>
      <c r="I3" s="883"/>
    </row>
    <row r="4" spans="2:9" x14ac:dyDescent="0.2">
      <c r="B4" s="884" t="s">
        <v>1</v>
      </c>
      <c r="C4" s="884"/>
      <c r="D4" s="884"/>
      <c r="E4" s="884"/>
      <c r="F4" s="884"/>
      <c r="G4" s="884"/>
      <c r="H4" s="884"/>
      <c r="I4" s="884"/>
    </row>
    <row r="5" spans="2:9" ht="13.5" thickBot="1" x14ac:dyDescent="0.25">
      <c r="B5" s="177"/>
      <c r="I5" s="67" t="s">
        <v>36</v>
      </c>
    </row>
    <row r="6" spans="2:9" ht="18.75" customHeight="1" thickTop="1" x14ac:dyDescent="0.2">
      <c r="B6" s="239"/>
      <c r="C6" s="240"/>
      <c r="D6" s="240"/>
      <c r="E6" s="240"/>
      <c r="F6" s="240"/>
      <c r="G6" s="240" t="s">
        <v>371</v>
      </c>
      <c r="H6" s="240" t="s">
        <v>371</v>
      </c>
      <c r="I6" s="241" t="s">
        <v>132</v>
      </c>
    </row>
    <row r="7" spans="2:9" x14ac:dyDescent="0.2">
      <c r="B7" s="319" t="s">
        <v>166</v>
      </c>
      <c r="C7" s="320" t="s">
        <v>370</v>
      </c>
      <c r="D7" s="320" t="s">
        <v>370</v>
      </c>
      <c r="E7" s="320" t="s">
        <v>370</v>
      </c>
      <c r="F7" s="320" t="s">
        <v>370</v>
      </c>
      <c r="G7" s="321" t="s">
        <v>133</v>
      </c>
      <c r="H7" s="320" t="s">
        <v>12</v>
      </c>
      <c r="I7" s="322" t="s">
        <v>743</v>
      </c>
    </row>
    <row r="8" spans="2:9" ht="13.5" thickBot="1" x14ac:dyDescent="0.25">
      <c r="B8" s="323"/>
      <c r="C8" s="324">
        <v>2021</v>
      </c>
      <c r="D8" s="324">
        <v>2022</v>
      </c>
      <c r="E8" s="324">
        <v>2023</v>
      </c>
      <c r="F8" s="324">
        <v>2024</v>
      </c>
      <c r="G8" s="324">
        <v>2025</v>
      </c>
      <c r="H8" s="324">
        <v>2026</v>
      </c>
      <c r="I8" s="325">
        <v>2025</v>
      </c>
    </row>
    <row r="9" spans="2:9" ht="15.75" x14ac:dyDescent="0.2">
      <c r="B9" s="242" t="s">
        <v>380</v>
      </c>
      <c r="C9" s="243"/>
      <c r="D9" s="243"/>
      <c r="E9" s="243"/>
      <c r="F9" s="243"/>
      <c r="G9" s="243"/>
      <c r="H9" s="3"/>
      <c r="I9" s="244"/>
    </row>
    <row r="10" spans="2:9" x14ac:dyDescent="0.2">
      <c r="B10" s="101" t="s">
        <v>167</v>
      </c>
      <c r="C10" s="211">
        <v>104667960097.2</v>
      </c>
      <c r="D10" s="483">
        <v>106136090166.05</v>
      </c>
      <c r="E10" s="483">
        <v>113500354460.34</v>
      </c>
      <c r="F10" s="211">
        <v>114491165452.31</v>
      </c>
      <c r="G10" s="210">
        <v>122268178024</v>
      </c>
      <c r="H10" s="210">
        <v>133180045929</v>
      </c>
      <c r="I10" s="205">
        <f>+H10/G10*100</f>
        <v>108.92453627865306</v>
      </c>
    </row>
    <row r="11" spans="2:9" ht="25.5" customHeight="1" x14ac:dyDescent="0.2">
      <c r="B11" s="101" t="s">
        <v>352</v>
      </c>
      <c r="C11" s="211">
        <v>20815320633.810001</v>
      </c>
      <c r="D11" s="483">
        <v>21466303489</v>
      </c>
      <c r="E11" s="483">
        <v>22715384421.57</v>
      </c>
      <c r="F11" s="211">
        <v>22950989758.209999</v>
      </c>
      <c r="G11" s="210">
        <v>24786229208</v>
      </c>
      <c r="H11" s="210">
        <v>25860789918</v>
      </c>
      <c r="I11" s="205">
        <f t="shared" ref="I11:I72" si="0">+H11/G11*100</f>
        <v>104.33531337494924</v>
      </c>
    </row>
    <row r="12" spans="2:9" s="34" customFormat="1" ht="25.5" customHeight="1" x14ac:dyDescent="0.2">
      <c r="B12" s="101" t="s">
        <v>495</v>
      </c>
      <c r="C12" s="211">
        <v>50680077341.099998</v>
      </c>
      <c r="D12" s="483">
        <v>50893980635.389999</v>
      </c>
      <c r="E12" s="483">
        <v>55363384811.559998</v>
      </c>
      <c r="F12" s="211">
        <v>56236478896.900002</v>
      </c>
      <c r="G12" s="210">
        <v>60833377742</v>
      </c>
      <c r="H12" s="210">
        <v>67871015134</v>
      </c>
      <c r="I12" s="205">
        <f t="shared" si="0"/>
        <v>111.56871055532585</v>
      </c>
    </row>
    <row r="13" spans="2:9" ht="25.5" customHeight="1" x14ac:dyDescent="0.2">
      <c r="B13" s="101" t="s">
        <v>353</v>
      </c>
      <c r="C13" s="211">
        <v>31189985011.400002</v>
      </c>
      <c r="D13" s="483">
        <v>31764107140.080002</v>
      </c>
      <c r="E13" s="483">
        <v>33166601521.209999</v>
      </c>
      <c r="F13" s="211">
        <v>33041105559.200001</v>
      </c>
      <c r="G13" s="210">
        <v>34234263540</v>
      </c>
      <c r="H13" s="210">
        <v>36742620436</v>
      </c>
      <c r="I13" s="205">
        <f t="shared" si="0"/>
        <v>107.32703623978703</v>
      </c>
    </row>
    <row r="14" spans="2:9" ht="25.5" customHeight="1" x14ac:dyDescent="0.2">
      <c r="B14" s="101" t="s">
        <v>354</v>
      </c>
      <c r="C14" s="211">
        <v>1982235223</v>
      </c>
      <c r="D14" s="483">
        <v>2011481208</v>
      </c>
      <c r="E14" s="483">
        <v>2253586530</v>
      </c>
      <c r="F14" s="211">
        <v>2262556980</v>
      </c>
      <c r="G14" s="210">
        <v>2414307534</v>
      </c>
      <c r="H14" s="210">
        <v>2705620441</v>
      </c>
      <c r="I14" s="205">
        <f t="shared" si="0"/>
        <v>112.06610603237259</v>
      </c>
    </row>
    <row r="15" spans="2:9" x14ac:dyDescent="0.2">
      <c r="B15" s="101" t="s">
        <v>168</v>
      </c>
      <c r="C15" s="211">
        <v>341887.89</v>
      </c>
      <c r="D15" s="483">
        <v>217693.58</v>
      </c>
      <c r="E15" s="483">
        <v>1397176</v>
      </c>
      <c r="F15" s="211">
        <v>34258</v>
      </c>
      <c r="G15" s="210">
        <v>0</v>
      </c>
      <c r="H15" s="210">
        <v>0</v>
      </c>
      <c r="I15" s="205"/>
    </row>
    <row r="16" spans="2:9" x14ac:dyDescent="0.2">
      <c r="B16" s="101" t="s">
        <v>587</v>
      </c>
      <c r="C16" s="211">
        <v>8677046078.2199993</v>
      </c>
      <c r="D16" s="483">
        <v>8574317673.8999996</v>
      </c>
      <c r="E16" s="483">
        <v>9396140414.4799995</v>
      </c>
      <c r="F16" s="211">
        <v>10375834855.02</v>
      </c>
      <c r="G16" s="210">
        <v>10277308974</v>
      </c>
      <c r="H16" s="210">
        <v>11365616141</v>
      </c>
      <c r="I16" s="205">
        <f t="shared" si="0"/>
        <v>110.5894176165497</v>
      </c>
    </row>
    <row r="17" spans="2:9" x14ac:dyDescent="0.2">
      <c r="B17" s="101" t="s">
        <v>169</v>
      </c>
      <c r="C17" s="211">
        <v>999455201.60000002</v>
      </c>
      <c r="D17" s="483">
        <v>1016565445.61</v>
      </c>
      <c r="E17" s="483">
        <v>1117272042.6600001</v>
      </c>
      <c r="F17" s="211">
        <v>1128928694.6400001</v>
      </c>
      <c r="G17" s="210">
        <v>1296037378</v>
      </c>
      <c r="H17" s="210">
        <v>1201454744</v>
      </c>
      <c r="I17" s="205">
        <f t="shared" si="0"/>
        <v>92.702167730227302</v>
      </c>
    </row>
    <row r="18" spans="2:9" x14ac:dyDescent="0.2">
      <c r="B18" s="101" t="s">
        <v>170</v>
      </c>
      <c r="C18" s="211">
        <v>5775034478</v>
      </c>
      <c r="D18" s="483">
        <v>5791652387.1000004</v>
      </c>
      <c r="E18" s="483">
        <v>6567252325</v>
      </c>
      <c r="F18" s="211">
        <v>6957211387.71</v>
      </c>
      <c r="G18" s="210">
        <v>7137862357</v>
      </c>
      <c r="H18" s="210">
        <v>7958497979</v>
      </c>
      <c r="I18" s="205">
        <f t="shared" si="0"/>
        <v>111.49693817218559</v>
      </c>
    </row>
    <row r="19" spans="2:9" x14ac:dyDescent="0.2">
      <c r="B19" s="101" t="s">
        <v>171</v>
      </c>
      <c r="C19" s="368">
        <v>0</v>
      </c>
      <c r="D19" s="487">
        <v>0</v>
      </c>
      <c r="E19" s="487">
        <v>0</v>
      </c>
      <c r="F19" s="368">
        <v>0</v>
      </c>
      <c r="G19" s="210">
        <v>0</v>
      </c>
      <c r="H19" s="210">
        <v>0</v>
      </c>
      <c r="I19" s="205"/>
    </row>
    <row r="20" spans="2:9" x14ac:dyDescent="0.2">
      <c r="B20" s="101" t="s">
        <v>172</v>
      </c>
      <c r="C20" s="211">
        <v>28856104</v>
      </c>
      <c r="D20" s="483">
        <v>34638453</v>
      </c>
      <c r="E20" s="483">
        <v>59228252.200000003</v>
      </c>
      <c r="F20" s="211">
        <v>78370043.370000005</v>
      </c>
      <c r="G20" s="210">
        <v>34674763</v>
      </c>
      <c r="H20" s="210">
        <v>33674763</v>
      </c>
      <c r="I20" s="205">
        <f t="shared" si="0"/>
        <v>97.116058154456596</v>
      </c>
    </row>
    <row r="21" spans="2:9" ht="25.5" x14ac:dyDescent="0.2">
      <c r="B21" s="101" t="s">
        <v>628</v>
      </c>
      <c r="C21" s="211">
        <v>56074769</v>
      </c>
      <c r="D21" s="483">
        <v>61466829</v>
      </c>
      <c r="E21" s="483">
        <v>61411850</v>
      </c>
      <c r="F21" s="211">
        <v>280173954.60000002</v>
      </c>
      <c r="G21" s="210">
        <v>16100000</v>
      </c>
      <c r="H21" s="210">
        <v>10600000</v>
      </c>
      <c r="I21" s="205">
        <f t="shared" si="0"/>
        <v>65.838509316770185</v>
      </c>
    </row>
    <row r="22" spans="2:9" x14ac:dyDescent="0.2">
      <c r="B22" s="101" t="s">
        <v>173</v>
      </c>
      <c r="C22" s="211">
        <v>21035750</v>
      </c>
      <c r="D22" s="483">
        <v>56877196</v>
      </c>
      <c r="E22" s="483">
        <v>19885600</v>
      </c>
      <c r="F22" s="211">
        <v>3835600</v>
      </c>
      <c r="G22" s="210">
        <v>3885000</v>
      </c>
      <c r="H22" s="210">
        <v>41875600</v>
      </c>
      <c r="I22" s="205">
        <f t="shared" si="0"/>
        <v>1077.8790218790218</v>
      </c>
    </row>
    <row r="23" spans="2:9" x14ac:dyDescent="0.2">
      <c r="B23" s="101" t="s">
        <v>174</v>
      </c>
      <c r="C23" s="211">
        <v>67411042</v>
      </c>
      <c r="D23" s="483">
        <v>117026294</v>
      </c>
      <c r="E23" s="483">
        <v>148370757</v>
      </c>
      <c r="F23" s="211">
        <v>184776153.03999999</v>
      </c>
      <c r="G23" s="210">
        <v>173650000</v>
      </c>
      <c r="H23" s="210">
        <v>211000000</v>
      </c>
      <c r="I23" s="205">
        <f t="shared" si="0"/>
        <v>121.50878203282464</v>
      </c>
    </row>
    <row r="24" spans="2:9" ht="25.5" x14ac:dyDescent="0.2">
      <c r="B24" s="101" t="s">
        <v>629</v>
      </c>
      <c r="C24" s="211">
        <v>1010429950</v>
      </c>
      <c r="D24" s="483">
        <v>610989187</v>
      </c>
      <c r="E24" s="483">
        <v>581716829</v>
      </c>
      <c r="F24" s="211">
        <v>805066970</v>
      </c>
      <c r="G24" s="210">
        <v>407084698</v>
      </c>
      <c r="H24" s="210">
        <v>481909740</v>
      </c>
      <c r="I24" s="205">
        <f t="shared" si="0"/>
        <v>118.38070612027771</v>
      </c>
    </row>
    <row r="25" spans="2:9" x14ac:dyDescent="0.2">
      <c r="B25" s="101" t="s">
        <v>175</v>
      </c>
      <c r="C25" s="211">
        <v>718748783.62</v>
      </c>
      <c r="D25" s="483">
        <v>885101882.19000006</v>
      </c>
      <c r="E25" s="483">
        <v>841002758.62</v>
      </c>
      <c r="F25" s="211">
        <v>937472051.65999997</v>
      </c>
      <c r="G25" s="210">
        <v>1208014778</v>
      </c>
      <c r="H25" s="210">
        <v>1426603315</v>
      </c>
      <c r="I25" s="205">
        <f t="shared" si="0"/>
        <v>118.09485620382038</v>
      </c>
    </row>
    <row r="26" spans="2:9" x14ac:dyDescent="0.2">
      <c r="B26" s="101" t="s">
        <v>588</v>
      </c>
      <c r="C26" s="211">
        <v>38880349460.550003</v>
      </c>
      <c r="D26" s="483">
        <v>38867233180.300003</v>
      </c>
      <c r="E26" s="483">
        <v>41749373392.440002</v>
      </c>
      <c r="F26" s="211">
        <v>42020935250.440002</v>
      </c>
      <c r="G26" s="210">
        <v>45406203540</v>
      </c>
      <c r="H26" s="210">
        <v>49560167480</v>
      </c>
      <c r="I26" s="205">
        <f t="shared" si="0"/>
        <v>109.14845024720161</v>
      </c>
    </row>
    <row r="27" spans="2:9" x14ac:dyDescent="0.2">
      <c r="B27" s="101" t="s">
        <v>589</v>
      </c>
      <c r="C27" s="371">
        <v>241575299.19999999</v>
      </c>
      <c r="D27" s="493">
        <v>329155388.91000003</v>
      </c>
      <c r="E27" s="493">
        <v>853984814.10000002</v>
      </c>
      <c r="F27" s="371">
        <v>669062221.10000002</v>
      </c>
      <c r="G27" s="210">
        <v>604649479</v>
      </c>
      <c r="H27" s="210">
        <v>624199523</v>
      </c>
      <c r="I27" s="205">
        <f t="shared" si="0"/>
        <v>103.23328551152196</v>
      </c>
    </row>
    <row r="28" spans="2:9" x14ac:dyDescent="0.2">
      <c r="B28" s="101" t="s">
        <v>590</v>
      </c>
      <c r="C28" s="371">
        <v>18991279</v>
      </c>
      <c r="D28" s="493">
        <v>11420652.810000001</v>
      </c>
      <c r="E28" s="493">
        <v>5391058</v>
      </c>
      <c r="F28" s="371">
        <v>18262530</v>
      </c>
      <c r="G28" s="210">
        <v>50000</v>
      </c>
      <c r="H28" s="210">
        <v>50000</v>
      </c>
      <c r="I28" s="205">
        <f t="shared" si="0"/>
        <v>100</v>
      </c>
    </row>
    <row r="29" spans="2:9" x14ac:dyDescent="0.2">
      <c r="B29" s="101" t="s">
        <v>176</v>
      </c>
      <c r="C29" s="371">
        <v>350091348.38</v>
      </c>
      <c r="D29" s="493">
        <v>344394814.74000001</v>
      </c>
      <c r="E29" s="493">
        <v>348137275.47000003</v>
      </c>
      <c r="F29" s="371">
        <v>366185638.01999998</v>
      </c>
      <c r="G29" s="210">
        <v>379461000</v>
      </c>
      <c r="H29" s="210">
        <v>381650000</v>
      </c>
      <c r="I29" s="205">
        <f t="shared" si="0"/>
        <v>100.57687087737605</v>
      </c>
    </row>
    <row r="30" spans="2:9" ht="18.75" customHeight="1" x14ac:dyDescent="0.2">
      <c r="B30" s="226" t="s">
        <v>591</v>
      </c>
      <c r="C30" s="372">
        <v>152836013562.54999</v>
      </c>
      <c r="D30" s="494">
        <v>154262611876.70999</v>
      </c>
      <c r="E30" s="494">
        <v>165853381414.82999</v>
      </c>
      <c r="F30" s="372">
        <v>167941445946.89001</v>
      </c>
      <c r="G30" s="372">
        <v>178935851017</v>
      </c>
      <c r="H30" s="372">
        <v>195111729073</v>
      </c>
      <c r="I30" s="205">
        <f t="shared" si="0"/>
        <v>109.04004310151529</v>
      </c>
    </row>
    <row r="31" spans="2:9" ht="25.5" x14ac:dyDescent="0.2">
      <c r="B31" s="228" t="s">
        <v>496</v>
      </c>
      <c r="C31" s="211">
        <v>23119361.77</v>
      </c>
      <c r="D31" s="483">
        <v>20000529.940000001</v>
      </c>
      <c r="E31" s="483">
        <v>19519318.899999999</v>
      </c>
      <c r="F31" s="211">
        <v>20692832.149999999</v>
      </c>
      <c r="G31" s="210">
        <v>11264000</v>
      </c>
      <c r="H31" s="210">
        <v>25302489</v>
      </c>
      <c r="I31" s="205">
        <f t="shared" si="0"/>
        <v>224.63147194602274</v>
      </c>
    </row>
    <row r="32" spans="2:9" x14ac:dyDescent="0.2">
      <c r="B32" s="228" t="s">
        <v>592</v>
      </c>
      <c r="C32" s="211">
        <v>18409263799</v>
      </c>
      <c r="D32" s="483">
        <v>26480866335.700001</v>
      </c>
      <c r="E32" s="483">
        <v>15337605176.07</v>
      </c>
      <c r="F32" s="211">
        <v>15833796898.82</v>
      </c>
      <c r="G32" s="210">
        <v>20387936615</v>
      </c>
      <c r="H32" s="210">
        <v>25783568676</v>
      </c>
      <c r="I32" s="205">
        <f t="shared" si="0"/>
        <v>126.46482654370368</v>
      </c>
    </row>
    <row r="33" spans="2:9" x14ac:dyDescent="0.2">
      <c r="B33" s="228" t="s">
        <v>177</v>
      </c>
      <c r="C33" s="211">
        <v>42057393276.629997</v>
      </c>
      <c r="D33" s="483">
        <v>50125020638.150002</v>
      </c>
      <c r="E33" s="483">
        <v>67182585090.610001</v>
      </c>
      <c r="F33" s="211">
        <v>89169309240.460007</v>
      </c>
      <c r="G33" s="210">
        <v>98903729976</v>
      </c>
      <c r="H33" s="210">
        <v>108653571303</v>
      </c>
      <c r="I33" s="205">
        <f t="shared" si="0"/>
        <v>109.85791064640928</v>
      </c>
    </row>
    <row r="34" spans="2:9" x14ac:dyDescent="0.2">
      <c r="B34" s="228" t="s">
        <v>593</v>
      </c>
      <c r="C34" s="211">
        <v>4847909728.1800003</v>
      </c>
      <c r="D34" s="483">
        <v>5900277311.96</v>
      </c>
      <c r="E34" s="483">
        <v>6373666015.75</v>
      </c>
      <c r="F34" s="211">
        <v>7484141731.3100004</v>
      </c>
      <c r="G34" s="210">
        <v>8231697506</v>
      </c>
      <c r="H34" s="210">
        <v>7884640520</v>
      </c>
      <c r="I34" s="205">
        <f t="shared" si="0"/>
        <v>95.783895293200047</v>
      </c>
    </row>
    <row r="35" spans="2:9" x14ac:dyDescent="0.2">
      <c r="B35" s="228" t="s">
        <v>594</v>
      </c>
      <c r="C35" s="211">
        <v>35064965200.970001</v>
      </c>
      <c r="D35" s="483">
        <v>35297139462.529999</v>
      </c>
      <c r="E35" s="483">
        <v>38942169249.470001</v>
      </c>
      <c r="F35" s="211">
        <v>48642313621.32</v>
      </c>
      <c r="G35" s="210">
        <v>49217438993</v>
      </c>
      <c r="H35" s="210">
        <v>52379449239</v>
      </c>
      <c r="I35" s="205">
        <f t="shared" si="0"/>
        <v>106.42457289671192</v>
      </c>
    </row>
    <row r="36" spans="2:9" x14ac:dyDescent="0.2">
      <c r="B36" s="228" t="s">
        <v>595</v>
      </c>
      <c r="C36" s="211">
        <v>7851274950.3999996</v>
      </c>
      <c r="D36" s="483">
        <v>8204839575.7600002</v>
      </c>
      <c r="E36" s="483">
        <v>12585273964.790001</v>
      </c>
      <c r="F36" s="211">
        <v>12191336372.35</v>
      </c>
      <c r="G36" s="210">
        <v>12998361072</v>
      </c>
      <c r="H36" s="210">
        <v>13250393676</v>
      </c>
      <c r="I36" s="205">
        <f t="shared" si="0"/>
        <v>101.93895678542819</v>
      </c>
    </row>
    <row r="37" spans="2:9" ht="25.5" x14ac:dyDescent="0.2">
      <c r="B37" s="373" t="s">
        <v>630</v>
      </c>
      <c r="C37" s="211">
        <v>14368520.189999999</v>
      </c>
      <c r="D37" s="483">
        <v>9815671.2400000002</v>
      </c>
      <c r="E37" s="483">
        <v>16247407.59</v>
      </c>
      <c r="F37" s="211">
        <v>26286954.07</v>
      </c>
      <c r="G37" s="210">
        <v>59350643</v>
      </c>
      <c r="H37" s="210">
        <v>62270265</v>
      </c>
      <c r="I37" s="205">
        <f t="shared" si="0"/>
        <v>104.91927610624201</v>
      </c>
    </row>
    <row r="38" spans="2:9" ht="25.5" x14ac:dyDescent="0.2">
      <c r="B38" s="228" t="s">
        <v>631</v>
      </c>
      <c r="C38" s="211">
        <v>12931925239.48</v>
      </c>
      <c r="D38" s="483">
        <v>14861228237.549999</v>
      </c>
      <c r="E38" s="483">
        <v>9381136737.4899998</v>
      </c>
      <c r="F38" s="211">
        <v>9548529217.9599991</v>
      </c>
      <c r="G38" s="210">
        <v>10605113380</v>
      </c>
      <c r="H38" s="210">
        <v>13450522576</v>
      </c>
      <c r="I38" s="205">
        <f t="shared" si="0"/>
        <v>126.83054008046824</v>
      </c>
    </row>
    <row r="39" spans="2:9" ht="13.5" x14ac:dyDescent="0.2">
      <c r="B39" s="374" t="s">
        <v>596</v>
      </c>
      <c r="C39" s="375">
        <v>121200220076.62</v>
      </c>
      <c r="D39" s="495">
        <v>140899187762.82999</v>
      </c>
      <c r="E39" s="495">
        <v>149838202960.67001</v>
      </c>
      <c r="F39" s="495">
        <v>182916406868.44</v>
      </c>
      <c r="G39" s="375">
        <v>200414892185</v>
      </c>
      <c r="H39" s="375">
        <v>221489718744</v>
      </c>
      <c r="I39" s="205">
        <f t="shared" si="0"/>
        <v>110.51559908010535</v>
      </c>
    </row>
    <row r="40" spans="2:9" x14ac:dyDescent="0.2">
      <c r="B40" s="101" t="s">
        <v>597</v>
      </c>
      <c r="C40" s="211">
        <v>125413529182.55</v>
      </c>
      <c r="D40" s="483">
        <v>89127821109.149994</v>
      </c>
      <c r="E40" s="483">
        <v>137698906147.73001</v>
      </c>
      <c r="F40" s="211">
        <v>66535549576.650002</v>
      </c>
      <c r="G40" s="210">
        <v>47162746488</v>
      </c>
      <c r="H40" s="210">
        <v>63224357623</v>
      </c>
      <c r="I40" s="205">
        <f t="shared" si="0"/>
        <v>134.05571628252542</v>
      </c>
    </row>
    <row r="41" spans="2:9" x14ac:dyDescent="0.2">
      <c r="B41" s="62" t="s">
        <v>598</v>
      </c>
      <c r="C41" s="367">
        <v>24698607579.68</v>
      </c>
      <c r="D41" s="367">
        <v>21748418225.59</v>
      </c>
      <c r="E41" s="367">
        <v>23390942742.209999</v>
      </c>
      <c r="F41" s="367">
        <v>24207507382.759998</v>
      </c>
      <c r="G41" s="366">
        <v>27603857956</v>
      </c>
      <c r="H41" s="366">
        <v>26480880443</v>
      </c>
      <c r="I41" s="205">
        <f t="shared" si="0"/>
        <v>95.931809550715684</v>
      </c>
    </row>
    <row r="42" spans="2:9" ht="13.5" x14ac:dyDescent="0.2">
      <c r="B42" s="374" t="s">
        <v>599</v>
      </c>
      <c r="C42" s="375">
        <v>150112136762.23001</v>
      </c>
      <c r="D42" s="495">
        <v>110876239334.74001</v>
      </c>
      <c r="E42" s="495">
        <v>161089848889.94</v>
      </c>
      <c r="F42" s="495">
        <v>90743056959.410004</v>
      </c>
      <c r="G42" s="375">
        <v>74766604444</v>
      </c>
      <c r="H42" s="375">
        <v>89705238066</v>
      </c>
      <c r="I42" s="205">
        <f t="shared" si="0"/>
        <v>119.98035584615722</v>
      </c>
    </row>
    <row r="43" spans="2:9" x14ac:dyDescent="0.2">
      <c r="B43" s="62" t="s">
        <v>600</v>
      </c>
      <c r="C43" s="367">
        <v>192195684072.14001</v>
      </c>
      <c r="D43" s="367">
        <v>195554992162.64001</v>
      </c>
      <c r="E43" s="367">
        <v>192871933805.31</v>
      </c>
      <c r="F43" s="367">
        <v>226359858611.88</v>
      </c>
      <c r="G43" s="210">
        <v>217417421582</v>
      </c>
      <c r="H43" s="210">
        <v>215198451550</v>
      </c>
      <c r="I43" s="205">
        <f t="shared" si="0"/>
        <v>98.979396399858828</v>
      </c>
    </row>
    <row r="44" spans="2:9" x14ac:dyDescent="0.2">
      <c r="B44" s="101" t="s">
        <v>601</v>
      </c>
      <c r="C44" s="211">
        <v>237289436325.01001</v>
      </c>
      <c r="D44" s="483">
        <v>242930911768.12</v>
      </c>
      <c r="E44" s="483">
        <v>265883490086.92999</v>
      </c>
      <c r="F44" s="211">
        <v>259484824513.26999</v>
      </c>
      <c r="G44" s="210">
        <v>266641711104</v>
      </c>
      <c r="H44" s="210">
        <v>257969094244</v>
      </c>
      <c r="I44" s="205">
        <f t="shared" si="0"/>
        <v>96.747464294280135</v>
      </c>
    </row>
    <row r="45" spans="2:9" x14ac:dyDescent="0.2">
      <c r="B45" s="228" t="s">
        <v>178</v>
      </c>
      <c r="C45" s="211">
        <v>87840986730.110001</v>
      </c>
      <c r="D45" s="483">
        <v>84026534135.910004</v>
      </c>
      <c r="E45" s="483">
        <v>86879933927.25</v>
      </c>
      <c r="F45" s="211">
        <v>90195772777.169998</v>
      </c>
      <c r="G45" s="210">
        <v>93763216803</v>
      </c>
      <c r="H45" s="210">
        <v>100939475423</v>
      </c>
      <c r="I45" s="205">
        <f t="shared" si="0"/>
        <v>107.65359686312553</v>
      </c>
    </row>
    <row r="46" spans="2:9" ht="25.5" x14ac:dyDescent="0.2">
      <c r="B46" s="228" t="s">
        <v>632</v>
      </c>
      <c r="C46" s="211">
        <v>2212307979.1900001</v>
      </c>
      <c r="D46" s="483">
        <v>2254736216.8200002</v>
      </c>
      <c r="E46" s="483">
        <v>2415201678.8899999</v>
      </c>
      <c r="F46" s="211">
        <v>1223989495.28</v>
      </c>
      <c r="G46" s="210">
        <v>1290625803</v>
      </c>
      <c r="H46" s="210">
        <v>1406159816</v>
      </c>
      <c r="I46" s="205">
        <f t="shared" si="0"/>
        <v>108.95178236259081</v>
      </c>
    </row>
    <row r="47" spans="2:9" x14ac:dyDescent="0.2">
      <c r="B47" s="228" t="s">
        <v>179</v>
      </c>
      <c r="C47" s="368">
        <v>0</v>
      </c>
      <c r="D47" s="487">
        <v>0</v>
      </c>
      <c r="E47" s="487">
        <v>0</v>
      </c>
      <c r="F47" s="368">
        <v>0</v>
      </c>
      <c r="G47" s="210">
        <v>0</v>
      </c>
      <c r="H47" s="210">
        <v>0</v>
      </c>
      <c r="I47" s="205"/>
    </row>
    <row r="48" spans="2:9" x14ac:dyDescent="0.2">
      <c r="B48" s="376" t="s">
        <v>602</v>
      </c>
      <c r="C48" s="211">
        <v>829294783.51999998</v>
      </c>
      <c r="D48" s="483">
        <v>230014952.16</v>
      </c>
      <c r="E48" s="483">
        <v>25188332.93</v>
      </c>
      <c r="F48" s="211">
        <v>452568753.08999997</v>
      </c>
      <c r="G48" s="210">
        <v>464870707</v>
      </c>
      <c r="H48" s="210">
        <v>397882887</v>
      </c>
      <c r="I48" s="205">
        <f t="shared" si="0"/>
        <v>85.590010514471928</v>
      </c>
    </row>
    <row r="49" spans="2:9" ht="27" x14ac:dyDescent="0.2">
      <c r="B49" s="227" t="s">
        <v>633</v>
      </c>
      <c r="C49" s="377">
        <v>520367709889.96997</v>
      </c>
      <c r="D49" s="496">
        <v>524997189235.65002</v>
      </c>
      <c r="E49" s="496">
        <v>548075747831.31</v>
      </c>
      <c r="F49" s="496">
        <v>577717014150.68994</v>
      </c>
      <c r="G49" s="377">
        <v>579577845999</v>
      </c>
      <c r="H49" s="377">
        <v>575911063920</v>
      </c>
      <c r="I49" s="205">
        <f t="shared" si="0"/>
        <v>99.367335707478659</v>
      </c>
    </row>
    <row r="50" spans="2:9" x14ac:dyDescent="0.2">
      <c r="B50" s="228" t="s">
        <v>180</v>
      </c>
      <c r="C50" s="211">
        <v>692236607778.69995</v>
      </c>
      <c r="D50" s="483">
        <v>768014656939.21997</v>
      </c>
      <c r="E50" s="483">
        <v>868244806447.71997</v>
      </c>
      <c r="F50" s="211">
        <v>904794590357.69995</v>
      </c>
      <c r="G50" s="210">
        <v>915705763132</v>
      </c>
      <c r="H50" s="210">
        <v>934994869750</v>
      </c>
      <c r="I50" s="205">
        <f t="shared" si="0"/>
        <v>102.10647430589771</v>
      </c>
    </row>
    <row r="51" spans="2:9" x14ac:dyDescent="0.2">
      <c r="B51" s="228" t="s">
        <v>603</v>
      </c>
      <c r="C51" s="211">
        <v>702163120.71000004</v>
      </c>
      <c r="D51" s="483">
        <v>918281331.72000003</v>
      </c>
      <c r="E51" s="483">
        <v>732827362.71000004</v>
      </c>
      <c r="F51" s="211">
        <v>744584874.89999998</v>
      </c>
      <c r="G51" s="210">
        <v>190750000</v>
      </c>
      <c r="H51" s="210">
        <v>287252750</v>
      </c>
      <c r="I51" s="205">
        <f t="shared" si="0"/>
        <v>150.59121887287026</v>
      </c>
    </row>
    <row r="52" spans="2:9" x14ac:dyDescent="0.2">
      <c r="B52" s="228" t="s">
        <v>604</v>
      </c>
      <c r="C52" s="211">
        <v>16036442292.02</v>
      </c>
      <c r="D52" s="483">
        <v>17950824225.130001</v>
      </c>
      <c r="E52" s="483">
        <v>17674787585.709999</v>
      </c>
      <c r="F52" s="211">
        <v>15680041071.530001</v>
      </c>
      <c r="G52" s="210">
        <v>14559823400</v>
      </c>
      <c r="H52" s="210">
        <v>15665290489</v>
      </c>
      <c r="I52" s="205">
        <f t="shared" si="0"/>
        <v>107.59258583452325</v>
      </c>
    </row>
    <row r="53" spans="2:9" ht="13.5" x14ac:dyDescent="0.2">
      <c r="B53" s="374" t="s">
        <v>605</v>
      </c>
      <c r="C53" s="375">
        <v>708975213191.43005</v>
      </c>
      <c r="D53" s="495">
        <v>786883762496.06995</v>
      </c>
      <c r="E53" s="495">
        <v>886652421396.14001</v>
      </c>
      <c r="F53" s="495">
        <v>921219216304.13</v>
      </c>
      <c r="G53" s="375">
        <v>930456336532</v>
      </c>
      <c r="H53" s="375">
        <v>950947412989</v>
      </c>
      <c r="I53" s="205">
        <f t="shared" si="0"/>
        <v>102.20226093933375</v>
      </c>
    </row>
    <row r="54" spans="2:9" ht="25.5" x14ac:dyDescent="0.2">
      <c r="B54" s="101" t="s">
        <v>634</v>
      </c>
      <c r="C54" s="211">
        <v>61990259353.779999</v>
      </c>
      <c r="D54" s="483">
        <v>61084259600.75</v>
      </c>
      <c r="E54" s="483">
        <v>62204014762.160004</v>
      </c>
      <c r="F54" s="211">
        <v>57392148047.080002</v>
      </c>
      <c r="G54" s="210">
        <v>70167103453</v>
      </c>
      <c r="H54" s="210">
        <v>69120228913</v>
      </c>
      <c r="I54" s="205">
        <f t="shared" si="0"/>
        <v>98.508026570170131</v>
      </c>
    </row>
    <row r="55" spans="2:9" x14ac:dyDescent="0.2">
      <c r="B55" s="101" t="s">
        <v>181</v>
      </c>
      <c r="C55" s="211">
        <v>24239491.91</v>
      </c>
      <c r="D55" s="483">
        <v>3549779.79</v>
      </c>
      <c r="E55" s="483">
        <v>22541958</v>
      </c>
      <c r="F55" s="211">
        <v>12172509.09</v>
      </c>
      <c r="G55" s="210">
        <v>0</v>
      </c>
      <c r="H55" s="210">
        <v>0</v>
      </c>
      <c r="I55" s="205"/>
    </row>
    <row r="56" spans="2:9" x14ac:dyDescent="0.2">
      <c r="B56" s="101" t="s">
        <v>182</v>
      </c>
      <c r="C56" s="211">
        <v>737152446.13999999</v>
      </c>
      <c r="D56" s="483">
        <v>754815955.92999995</v>
      </c>
      <c r="E56" s="483">
        <v>1199416568.1700001</v>
      </c>
      <c r="F56" s="211">
        <v>604052844.13</v>
      </c>
      <c r="G56" s="210">
        <v>275330067</v>
      </c>
      <c r="H56" s="210">
        <v>306163692</v>
      </c>
      <c r="I56" s="205">
        <f t="shared" si="0"/>
        <v>111.19878600109445</v>
      </c>
    </row>
    <row r="57" spans="2:9" x14ac:dyDescent="0.2">
      <c r="B57" s="101" t="s">
        <v>183</v>
      </c>
      <c r="C57" s="246">
        <v>2303774790.6799998</v>
      </c>
      <c r="D57" s="246">
        <v>2851905385.9400001</v>
      </c>
      <c r="E57" s="246">
        <v>2674384337.2399998</v>
      </c>
      <c r="F57" s="246">
        <v>2414703326.6999998</v>
      </c>
      <c r="G57" s="210">
        <v>3961344032</v>
      </c>
      <c r="H57" s="210">
        <v>3632509173</v>
      </c>
      <c r="I57" s="205">
        <f t="shared" si="0"/>
        <v>91.698906826984725</v>
      </c>
    </row>
    <row r="58" spans="2:9" ht="13.5" x14ac:dyDescent="0.2">
      <c r="B58" s="378" t="s">
        <v>184</v>
      </c>
      <c r="C58" s="377">
        <v>65055426082.510002</v>
      </c>
      <c r="D58" s="496">
        <v>64694530722.410004</v>
      </c>
      <c r="E58" s="496">
        <v>66100357625.57</v>
      </c>
      <c r="F58" s="496">
        <v>60423076727</v>
      </c>
      <c r="G58" s="377">
        <v>74403777552</v>
      </c>
      <c r="H58" s="377">
        <v>73058901778</v>
      </c>
      <c r="I58" s="205">
        <f t="shared" si="0"/>
        <v>98.192463046570339</v>
      </c>
    </row>
    <row r="59" spans="2:9" x14ac:dyDescent="0.2">
      <c r="B59" s="376" t="s">
        <v>606</v>
      </c>
      <c r="C59" s="211">
        <v>40000000</v>
      </c>
      <c r="D59" s="483">
        <v>0</v>
      </c>
      <c r="E59" s="483">
        <v>0</v>
      </c>
      <c r="F59" s="211">
        <v>0</v>
      </c>
      <c r="G59" s="210">
        <v>0</v>
      </c>
      <c r="H59" s="210">
        <v>0</v>
      </c>
      <c r="I59" s="205"/>
    </row>
    <row r="60" spans="2:9" ht="12.75" customHeight="1" x14ac:dyDescent="0.2">
      <c r="B60" s="376" t="s">
        <v>607</v>
      </c>
      <c r="C60" s="368">
        <v>0</v>
      </c>
      <c r="D60" s="487">
        <v>0</v>
      </c>
      <c r="E60" s="487">
        <v>0</v>
      </c>
      <c r="F60" s="368">
        <v>0</v>
      </c>
      <c r="G60" s="210">
        <v>0</v>
      </c>
      <c r="H60" s="210">
        <v>0</v>
      </c>
      <c r="I60" s="205"/>
    </row>
    <row r="61" spans="2:9" x14ac:dyDescent="0.2">
      <c r="B61" s="228" t="s">
        <v>608</v>
      </c>
      <c r="C61" s="368">
        <v>0</v>
      </c>
      <c r="D61" s="487">
        <v>0</v>
      </c>
      <c r="E61" s="487">
        <v>0</v>
      </c>
      <c r="F61" s="368">
        <v>0</v>
      </c>
      <c r="G61" s="210">
        <v>0</v>
      </c>
      <c r="H61" s="210">
        <v>0</v>
      </c>
      <c r="I61" s="205"/>
    </row>
    <row r="62" spans="2:9" x14ac:dyDescent="0.2">
      <c r="B62" s="228" t="s">
        <v>609</v>
      </c>
      <c r="C62" s="368">
        <v>42485777.829999998</v>
      </c>
      <c r="D62" s="487">
        <v>0</v>
      </c>
      <c r="E62" s="487">
        <v>0</v>
      </c>
      <c r="F62" s="368">
        <v>0</v>
      </c>
      <c r="G62" s="210">
        <v>0</v>
      </c>
      <c r="H62" s="210">
        <v>0</v>
      </c>
      <c r="I62" s="205"/>
    </row>
    <row r="63" spans="2:9" ht="12.75" customHeight="1" x14ac:dyDescent="0.2">
      <c r="B63" s="228" t="s">
        <v>610</v>
      </c>
      <c r="C63" s="211">
        <v>478701275.32999998</v>
      </c>
      <c r="D63" s="483">
        <v>31682120.02</v>
      </c>
      <c r="E63" s="483">
        <v>0</v>
      </c>
      <c r="F63" s="211">
        <v>0</v>
      </c>
      <c r="G63" s="210">
        <v>0</v>
      </c>
      <c r="H63" s="210">
        <v>0</v>
      </c>
      <c r="I63" s="205"/>
    </row>
    <row r="64" spans="2:9" x14ac:dyDescent="0.2">
      <c r="B64" s="228" t="s">
        <v>611</v>
      </c>
      <c r="C64" s="368">
        <v>0</v>
      </c>
      <c r="D64" s="487">
        <v>0</v>
      </c>
      <c r="E64" s="487">
        <v>0</v>
      </c>
      <c r="F64" s="368">
        <v>0</v>
      </c>
      <c r="G64" s="210">
        <v>0</v>
      </c>
      <c r="H64" s="210">
        <v>0</v>
      </c>
      <c r="I64" s="205"/>
    </row>
    <row r="65" spans="2:9" x14ac:dyDescent="0.2">
      <c r="B65" s="228" t="s">
        <v>185</v>
      </c>
      <c r="C65" s="368">
        <v>0</v>
      </c>
      <c r="D65" s="487">
        <v>0</v>
      </c>
      <c r="E65" s="487">
        <v>0</v>
      </c>
      <c r="F65" s="368">
        <v>0</v>
      </c>
      <c r="G65" s="210">
        <v>0</v>
      </c>
      <c r="H65" s="210">
        <v>0</v>
      </c>
      <c r="I65" s="205"/>
    </row>
    <row r="66" spans="2:9" ht="13.5" x14ac:dyDescent="0.2">
      <c r="B66" s="379" t="s">
        <v>186</v>
      </c>
      <c r="C66" s="377">
        <v>561187053.15999997</v>
      </c>
      <c r="D66" s="496">
        <v>31682120.02</v>
      </c>
      <c r="E66" s="496">
        <v>0</v>
      </c>
      <c r="F66" s="496">
        <v>0</v>
      </c>
      <c r="G66" s="377">
        <v>0</v>
      </c>
      <c r="H66" s="377">
        <v>0</v>
      </c>
      <c r="I66" s="205"/>
    </row>
    <row r="67" spans="2:9" x14ac:dyDescent="0.2">
      <c r="B67" s="228" t="s">
        <v>384</v>
      </c>
      <c r="C67" s="210">
        <v>916180.46</v>
      </c>
      <c r="D67" s="484">
        <v>30873336.09</v>
      </c>
      <c r="E67" s="484">
        <v>1375398.99</v>
      </c>
      <c r="F67" s="210">
        <v>954381.72</v>
      </c>
      <c r="G67" s="210">
        <v>500000000</v>
      </c>
      <c r="H67" s="210">
        <v>500000000</v>
      </c>
      <c r="I67" s="205">
        <f t="shared" si="0"/>
        <v>100</v>
      </c>
    </row>
    <row r="68" spans="2:9" x14ac:dyDescent="0.2">
      <c r="B68" s="228" t="s">
        <v>612</v>
      </c>
      <c r="C68" s="211">
        <v>0</v>
      </c>
      <c r="D68" s="483">
        <v>0</v>
      </c>
      <c r="E68" s="483">
        <v>0</v>
      </c>
      <c r="F68" s="211">
        <v>0</v>
      </c>
      <c r="G68" s="210">
        <v>0</v>
      </c>
      <c r="H68" s="210">
        <v>0</v>
      </c>
      <c r="I68" s="205"/>
    </row>
    <row r="69" spans="2:9" ht="13.5" x14ac:dyDescent="0.2">
      <c r="B69" s="379" t="s">
        <v>187</v>
      </c>
      <c r="C69" s="229">
        <v>916180.46</v>
      </c>
      <c r="D69" s="229">
        <v>30873336.09</v>
      </c>
      <c r="E69" s="229">
        <v>1375398.99</v>
      </c>
      <c r="F69" s="229">
        <v>954381.72</v>
      </c>
      <c r="G69" s="229">
        <v>500000000</v>
      </c>
      <c r="H69" s="229">
        <v>500000000</v>
      </c>
      <c r="I69" s="205">
        <f t="shared" si="0"/>
        <v>100</v>
      </c>
    </row>
    <row r="70" spans="2:9" ht="38.25" x14ac:dyDescent="0.2">
      <c r="B70" s="380" t="s">
        <v>635</v>
      </c>
      <c r="C70" s="211">
        <v>5709214816.7200003</v>
      </c>
      <c r="D70" s="483">
        <v>7732200347.3400002</v>
      </c>
      <c r="E70" s="483">
        <v>7658104852.1099997</v>
      </c>
      <c r="F70" s="211">
        <v>8600951270.0900002</v>
      </c>
      <c r="G70" s="211">
        <v>8479928559</v>
      </c>
      <c r="H70" s="211">
        <v>7591278906</v>
      </c>
      <c r="I70" s="205">
        <f t="shared" si="0"/>
        <v>89.520552598796954</v>
      </c>
    </row>
    <row r="71" spans="2:9" ht="13.5" customHeight="1" x14ac:dyDescent="0.2">
      <c r="B71" s="379" t="s">
        <v>372</v>
      </c>
      <c r="C71" s="377">
        <v>5709214816.7200003</v>
      </c>
      <c r="D71" s="496">
        <v>7732200347.3400002</v>
      </c>
      <c r="E71" s="496">
        <v>7658104852.1099997</v>
      </c>
      <c r="F71" s="496">
        <v>8600951270.0900002</v>
      </c>
      <c r="G71" s="377">
        <v>8479928559</v>
      </c>
      <c r="H71" s="377">
        <v>7591278906</v>
      </c>
      <c r="I71" s="205">
        <f t="shared" si="0"/>
        <v>89.520552598796954</v>
      </c>
    </row>
    <row r="72" spans="2:9" x14ac:dyDescent="0.2">
      <c r="B72" s="376" t="s">
        <v>188</v>
      </c>
      <c r="C72" s="211">
        <v>4971551357.8299999</v>
      </c>
      <c r="D72" s="483">
        <v>8401572789.0500002</v>
      </c>
      <c r="E72" s="483">
        <v>6902395788.75</v>
      </c>
      <c r="F72" s="211">
        <v>14736846932.75</v>
      </c>
      <c r="G72" s="210">
        <v>29389772851</v>
      </c>
      <c r="H72" s="210">
        <v>22005040621</v>
      </c>
      <c r="I72" s="205">
        <f t="shared" si="0"/>
        <v>74.873122472095829</v>
      </c>
    </row>
    <row r="73" spans="2:9" x14ac:dyDescent="0.2">
      <c r="B73" s="101" t="s">
        <v>189</v>
      </c>
      <c r="C73" s="368">
        <v>0</v>
      </c>
      <c r="D73" s="487">
        <v>0</v>
      </c>
      <c r="E73" s="487">
        <v>0</v>
      </c>
      <c r="F73" s="368">
        <v>0</v>
      </c>
      <c r="G73" s="210">
        <v>0</v>
      </c>
      <c r="H73" s="210">
        <v>0</v>
      </c>
      <c r="I73" s="205"/>
    </row>
    <row r="74" spans="2:9" ht="14.25" thickBot="1" x14ac:dyDescent="0.25">
      <c r="B74" s="230" t="s">
        <v>190</v>
      </c>
      <c r="C74" s="231">
        <v>4971551357.8299999</v>
      </c>
      <c r="D74" s="231">
        <v>8401572789.0500002</v>
      </c>
      <c r="E74" s="231">
        <v>6902395788.75</v>
      </c>
      <c r="F74" s="231">
        <v>14736846932.75</v>
      </c>
      <c r="G74" s="231">
        <v>29389772851</v>
      </c>
      <c r="H74" s="231">
        <v>22005040621</v>
      </c>
      <c r="I74" s="370">
        <f t="shared" ref="I74:I106" si="1">+H74/G74*100</f>
        <v>74.873122472095829</v>
      </c>
    </row>
    <row r="75" spans="2:9" ht="16.5" thickBot="1" x14ac:dyDescent="0.25">
      <c r="B75" s="247" t="s">
        <v>191</v>
      </c>
      <c r="C75" s="248">
        <v>1729789588973.48</v>
      </c>
      <c r="D75" s="248">
        <v>1798809850020.9099</v>
      </c>
      <c r="E75" s="248">
        <v>1992171836158.3101</v>
      </c>
      <c r="F75" s="248">
        <v>2024298969541.1201</v>
      </c>
      <c r="G75" s="248">
        <v>2076925009139</v>
      </c>
      <c r="H75" s="248">
        <v>2136320384097</v>
      </c>
      <c r="I75" s="249">
        <f t="shared" si="1"/>
        <v>102.85977465226934</v>
      </c>
    </row>
    <row r="76" spans="2:9" x14ac:dyDescent="0.2">
      <c r="B76" s="228" t="s">
        <v>192</v>
      </c>
      <c r="C76" s="211">
        <v>3187261071.3200002</v>
      </c>
      <c r="D76" s="483">
        <v>3626021902.0799999</v>
      </c>
      <c r="E76" s="483">
        <v>3937011602.8600001</v>
      </c>
      <c r="F76" s="211">
        <v>4314542949.1800003</v>
      </c>
      <c r="G76" s="210">
        <v>5299982473</v>
      </c>
      <c r="H76" s="210">
        <v>6767424238</v>
      </c>
      <c r="I76" s="221">
        <f t="shared" si="1"/>
        <v>127.68767203430713</v>
      </c>
    </row>
    <row r="77" spans="2:9" x14ac:dyDescent="0.2">
      <c r="B77" s="376" t="s">
        <v>193</v>
      </c>
      <c r="C77" s="211">
        <v>34567190318.860001</v>
      </c>
      <c r="D77" s="483">
        <v>33139827093.060001</v>
      </c>
      <c r="E77" s="483">
        <v>40129178893.739998</v>
      </c>
      <c r="F77" s="211">
        <v>70520376384.080002</v>
      </c>
      <c r="G77" s="210">
        <v>56376839461</v>
      </c>
      <c r="H77" s="210">
        <v>61026766875</v>
      </c>
      <c r="I77" s="205">
        <f t="shared" si="1"/>
        <v>108.24793915099957</v>
      </c>
    </row>
    <row r="78" spans="2:9" x14ac:dyDescent="0.2">
      <c r="B78" s="402" t="s">
        <v>613</v>
      </c>
      <c r="C78" s="211">
        <v>103530484.95</v>
      </c>
      <c r="D78" s="483">
        <v>45982973.039999999</v>
      </c>
      <c r="E78" s="483">
        <v>42212549.649999999</v>
      </c>
      <c r="F78" s="211">
        <v>71139589.25</v>
      </c>
      <c r="G78" s="210">
        <v>85000000</v>
      </c>
      <c r="H78" s="210">
        <v>296480280</v>
      </c>
      <c r="I78" s="205">
        <f t="shared" si="1"/>
        <v>348.80032941176472</v>
      </c>
    </row>
    <row r="79" spans="2:9" x14ac:dyDescent="0.2">
      <c r="B79" s="228" t="s">
        <v>194</v>
      </c>
      <c r="C79" s="246">
        <v>61613</v>
      </c>
      <c r="D79" s="246">
        <v>1021339.1</v>
      </c>
      <c r="E79" s="246">
        <v>599931</v>
      </c>
      <c r="F79" s="246">
        <v>43500</v>
      </c>
      <c r="G79" s="210">
        <v>0</v>
      </c>
      <c r="H79" s="210">
        <v>0</v>
      </c>
      <c r="I79" s="205"/>
    </row>
    <row r="80" spans="2:9" ht="13.5" x14ac:dyDescent="0.2">
      <c r="B80" s="378" t="s">
        <v>195</v>
      </c>
      <c r="C80" s="377">
        <v>37858043488.129997</v>
      </c>
      <c r="D80" s="496">
        <v>36812853307.279999</v>
      </c>
      <c r="E80" s="496">
        <v>44109002977.25</v>
      </c>
      <c r="F80" s="496">
        <v>74906102422.509995</v>
      </c>
      <c r="G80" s="377">
        <v>61761821934</v>
      </c>
      <c r="H80" s="377">
        <v>68090671393</v>
      </c>
      <c r="I80" s="205">
        <f t="shared" si="1"/>
        <v>110.24718711465984</v>
      </c>
    </row>
    <row r="81" spans="2:9" x14ac:dyDescent="0.2">
      <c r="B81" s="228" t="s">
        <v>614</v>
      </c>
      <c r="C81" s="211">
        <v>526635501.20999998</v>
      </c>
      <c r="D81" s="483">
        <v>238942198.81999999</v>
      </c>
      <c r="E81" s="483">
        <v>523671636.58999997</v>
      </c>
      <c r="F81" s="211">
        <v>302936573</v>
      </c>
      <c r="G81" s="210">
        <v>346000000</v>
      </c>
      <c r="H81" s="210">
        <v>4019000000</v>
      </c>
      <c r="I81" s="205">
        <f t="shared" si="1"/>
        <v>1161.5606936416184</v>
      </c>
    </row>
    <row r="82" spans="2:9" x14ac:dyDescent="0.2">
      <c r="B82" s="228" t="s">
        <v>196</v>
      </c>
      <c r="C82" s="245">
        <v>0</v>
      </c>
      <c r="D82" s="245">
        <v>0</v>
      </c>
      <c r="E82" s="245">
        <v>0</v>
      </c>
      <c r="F82" s="245">
        <v>0</v>
      </c>
      <c r="G82" s="210">
        <v>0</v>
      </c>
      <c r="H82" s="210">
        <v>0</v>
      </c>
      <c r="I82" s="205"/>
    </row>
    <row r="83" spans="2:9" ht="27" x14ac:dyDescent="0.2">
      <c r="B83" s="378" t="s">
        <v>636</v>
      </c>
      <c r="C83" s="377">
        <v>526635501.20999998</v>
      </c>
      <c r="D83" s="496">
        <v>238942198.81999999</v>
      </c>
      <c r="E83" s="496">
        <v>523671636.58999997</v>
      </c>
      <c r="F83" s="496">
        <v>302936573</v>
      </c>
      <c r="G83" s="377">
        <v>346000000</v>
      </c>
      <c r="H83" s="377">
        <v>4019000000</v>
      </c>
      <c r="I83" s="205">
        <f t="shared" si="1"/>
        <v>1161.5606936416184</v>
      </c>
    </row>
    <row r="84" spans="2:9" x14ac:dyDescent="0.2">
      <c r="B84" s="228" t="s">
        <v>615</v>
      </c>
      <c r="C84" s="211">
        <v>15638100459.860001</v>
      </c>
      <c r="D84" s="483">
        <v>16863634616.219999</v>
      </c>
      <c r="E84" s="483">
        <v>22916781772.32</v>
      </c>
      <c r="F84" s="211">
        <v>19225958124.880001</v>
      </c>
      <c r="G84" s="210">
        <v>13024035287</v>
      </c>
      <c r="H84" s="210">
        <v>10249636077</v>
      </c>
      <c r="I84" s="205">
        <f t="shared" si="1"/>
        <v>78.697852479183013</v>
      </c>
    </row>
    <row r="85" spans="2:9" x14ac:dyDescent="0.2">
      <c r="B85" s="228" t="s">
        <v>616</v>
      </c>
      <c r="C85" s="211">
        <v>2437210559.4200001</v>
      </c>
      <c r="D85" s="483">
        <v>2962168055.6199999</v>
      </c>
      <c r="E85" s="483">
        <v>4233239732.27</v>
      </c>
      <c r="F85" s="211">
        <v>2638668425.2600002</v>
      </c>
      <c r="G85" s="210">
        <v>644840706</v>
      </c>
      <c r="H85" s="210">
        <v>671594100</v>
      </c>
      <c r="I85" s="205">
        <f t="shared" si="1"/>
        <v>104.14883765107719</v>
      </c>
    </row>
    <row r="86" spans="2:9" x14ac:dyDescent="0.2">
      <c r="B86" s="376" t="s">
        <v>617</v>
      </c>
      <c r="C86" s="211">
        <v>72749569538.490005</v>
      </c>
      <c r="D86" s="483">
        <v>90030805240.850006</v>
      </c>
      <c r="E86" s="483">
        <v>83531837560.710007</v>
      </c>
      <c r="F86" s="211">
        <v>67584190567.559998</v>
      </c>
      <c r="G86" s="210">
        <v>106991056635</v>
      </c>
      <c r="H86" s="210">
        <v>92553162246</v>
      </c>
      <c r="I86" s="205">
        <f t="shared" si="1"/>
        <v>86.505512850242354</v>
      </c>
    </row>
    <row r="87" spans="2:9" x14ac:dyDescent="0.2">
      <c r="B87" s="146" t="s">
        <v>618</v>
      </c>
      <c r="C87" s="367">
        <v>27187443654.93</v>
      </c>
      <c r="D87" s="367">
        <v>22281468726.310001</v>
      </c>
      <c r="E87" s="367">
        <v>30706608985.380001</v>
      </c>
      <c r="F87" s="367">
        <v>25612478897.220001</v>
      </c>
      <c r="G87" s="210">
        <v>11701685042</v>
      </c>
      <c r="H87" s="210">
        <v>14379954035</v>
      </c>
      <c r="I87" s="205">
        <f t="shared" si="1"/>
        <v>122.88789164455449</v>
      </c>
    </row>
    <row r="88" spans="2:9" x14ac:dyDescent="0.2">
      <c r="B88" s="376" t="s">
        <v>197</v>
      </c>
      <c r="C88" s="211">
        <v>15782030597.43</v>
      </c>
      <c r="D88" s="483">
        <v>12784327735.690001</v>
      </c>
      <c r="E88" s="483">
        <v>20920813392</v>
      </c>
      <c r="F88" s="211">
        <v>19135994687.07</v>
      </c>
      <c r="G88" s="210">
        <v>25455258313</v>
      </c>
      <c r="H88" s="210">
        <v>13181943206</v>
      </c>
      <c r="I88" s="205">
        <f t="shared" si="1"/>
        <v>51.78475521212048</v>
      </c>
    </row>
    <row r="89" spans="2:9" ht="25.5" x14ac:dyDescent="0.2">
      <c r="B89" s="146" t="s">
        <v>637</v>
      </c>
      <c r="C89" s="367">
        <v>266202319.41999999</v>
      </c>
      <c r="D89" s="367">
        <v>390288809.26999998</v>
      </c>
      <c r="E89" s="367">
        <v>332482125.29000002</v>
      </c>
      <c r="F89" s="367">
        <v>249386308.16</v>
      </c>
      <c r="G89" s="210">
        <v>0</v>
      </c>
      <c r="H89" s="210">
        <v>0</v>
      </c>
      <c r="I89" s="205">
        <v>0</v>
      </c>
    </row>
    <row r="90" spans="2:9" x14ac:dyDescent="0.2">
      <c r="B90" s="228" t="s">
        <v>619</v>
      </c>
      <c r="C90" s="211">
        <v>2562776730.48</v>
      </c>
      <c r="D90" s="483">
        <v>1804054270.51</v>
      </c>
      <c r="E90" s="483">
        <v>1041961114.37</v>
      </c>
      <c r="F90" s="211">
        <v>568093414.35000002</v>
      </c>
      <c r="G90" s="210">
        <v>0</v>
      </c>
      <c r="H90" s="210">
        <v>0</v>
      </c>
      <c r="I90" s="205"/>
    </row>
    <row r="91" spans="2:9" x14ac:dyDescent="0.2">
      <c r="B91" s="228" t="s">
        <v>198</v>
      </c>
      <c r="C91" s="211">
        <v>470928595.39999998</v>
      </c>
      <c r="D91" s="483">
        <v>196513299.44</v>
      </c>
      <c r="E91" s="483">
        <v>493562332.97000003</v>
      </c>
      <c r="F91" s="211">
        <v>251485652.78</v>
      </c>
      <c r="G91" s="210">
        <v>357000000</v>
      </c>
      <c r="H91" s="210">
        <v>456200000</v>
      </c>
      <c r="I91" s="205">
        <f t="shared" si="1"/>
        <v>127.78711484593836</v>
      </c>
    </row>
    <row r="92" spans="2:9" ht="13.5" x14ac:dyDescent="0.2">
      <c r="B92" s="378" t="s">
        <v>199</v>
      </c>
      <c r="C92" s="377">
        <v>137094262455.42999</v>
      </c>
      <c r="D92" s="496">
        <v>147313260753.91</v>
      </c>
      <c r="E92" s="496">
        <v>164177287015.31</v>
      </c>
      <c r="F92" s="496">
        <v>135266256077.28</v>
      </c>
      <c r="G92" s="377">
        <v>158173875983</v>
      </c>
      <c r="H92" s="377">
        <v>131492489664</v>
      </c>
      <c r="I92" s="205">
        <f t="shared" si="1"/>
        <v>83.131609974666347</v>
      </c>
    </row>
    <row r="93" spans="2:9" x14ac:dyDescent="0.2">
      <c r="B93" s="376" t="s">
        <v>620</v>
      </c>
      <c r="C93" s="210">
        <v>0</v>
      </c>
      <c r="D93" s="484">
        <v>0</v>
      </c>
      <c r="E93" s="484">
        <v>0</v>
      </c>
      <c r="F93" s="210">
        <v>0</v>
      </c>
      <c r="G93" s="210">
        <v>0</v>
      </c>
      <c r="H93" s="210">
        <v>14547000000</v>
      </c>
      <c r="I93" s="205"/>
    </row>
    <row r="94" spans="2:9" x14ac:dyDescent="0.2">
      <c r="B94" s="146" t="s">
        <v>621</v>
      </c>
      <c r="C94" s="210">
        <v>0</v>
      </c>
      <c r="D94" s="484">
        <v>0</v>
      </c>
      <c r="E94" s="484">
        <v>0</v>
      </c>
      <c r="F94" s="210">
        <v>0</v>
      </c>
      <c r="G94" s="210">
        <v>0</v>
      </c>
      <c r="H94" s="210">
        <v>0</v>
      </c>
      <c r="I94" s="205"/>
    </row>
    <row r="95" spans="2:9" x14ac:dyDescent="0.2">
      <c r="B95" s="376" t="s">
        <v>622</v>
      </c>
      <c r="C95" s="210">
        <v>0</v>
      </c>
      <c r="D95" s="484">
        <v>0</v>
      </c>
      <c r="E95" s="484">
        <v>0</v>
      </c>
      <c r="F95" s="210">
        <v>0</v>
      </c>
      <c r="G95" s="210">
        <v>0</v>
      </c>
      <c r="H95" s="210">
        <v>0</v>
      </c>
      <c r="I95" s="205"/>
    </row>
    <row r="96" spans="2:9" x14ac:dyDescent="0.2">
      <c r="B96" s="146" t="s">
        <v>623</v>
      </c>
      <c r="C96" s="210">
        <v>0</v>
      </c>
      <c r="D96" s="484">
        <v>0</v>
      </c>
      <c r="E96" s="484">
        <v>0</v>
      </c>
      <c r="F96" s="210">
        <v>27000000</v>
      </c>
      <c r="G96" s="210">
        <v>0</v>
      </c>
      <c r="H96" s="210">
        <v>0</v>
      </c>
      <c r="I96" s="205"/>
    </row>
    <row r="97" spans="2:9" x14ac:dyDescent="0.2">
      <c r="B97" s="228" t="s">
        <v>200</v>
      </c>
      <c r="C97" s="210">
        <v>0</v>
      </c>
      <c r="D97" s="484">
        <v>0</v>
      </c>
      <c r="E97" s="484">
        <v>0</v>
      </c>
      <c r="F97" s="210">
        <v>0</v>
      </c>
      <c r="G97" s="210">
        <v>0</v>
      </c>
      <c r="H97" s="210">
        <v>0</v>
      </c>
      <c r="I97" s="205"/>
    </row>
    <row r="98" spans="2:9" x14ac:dyDescent="0.2">
      <c r="B98" s="381" t="s">
        <v>624</v>
      </c>
      <c r="C98" s="210">
        <v>0</v>
      </c>
      <c r="D98" s="484">
        <v>0</v>
      </c>
      <c r="E98" s="484">
        <v>0</v>
      </c>
      <c r="F98" s="210">
        <v>0</v>
      </c>
      <c r="G98" s="210">
        <v>0</v>
      </c>
      <c r="H98" s="210">
        <v>0</v>
      </c>
      <c r="I98" s="205"/>
    </row>
    <row r="99" spans="2:9" x14ac:dyDescent="0.2">
      <c r="B99" s="381" t="s">
        <v>201</v>
      </c>
      <c r="C99" s="210">
        <v>0</v>
      </c>
      <c r="D99" s="484">
        <v>0</v>
      </c>
      <c r="E99" s="484">
        <v>0</v>
      </c>
      <c r="F99" s="210">
        <v>0</v>
      </c>
      <c r="G99" s="210">
        <v>0</v>
      </c>
      <c r="H99" s="210">
        <v>0</v>
      </c>
      <c r="I99" s="205"/>
    </row>
    <row r="100" spans="2:9" ht="13.5" x14ac:dyDescent="0.2">
      <c r="B100" s="382" t="s">
        <v>202</v>
      </c>
      <c r="C100" s="383">
        <v>0</v>
      </c>
      <c r="D100" s="497">
        <v>0</v>
      </c>
      <c r="E100" s="497">
        <v>0</v>
      </c>
      <c r="F100" s="497">
        <v>27000000</v>
      </c>
      <c r="G100" s="383">
        <v>0</v>
      </c>
      <c r="H100" s="383">
        <v>14547000000</v>
      </c>
      <c r="I100" s="205"/>
    </row>
    <row r="101" spans="2:9" x14ac:dyDescent="0.2">
      <c r="B101" s="376" t="s">
        <v>625</v>
      </c>
      <c r="C101" s="210">
        <v>0</v>
      </c>
      <c r="D101" s="484">
        <v>0</v>
      </c>
      <c r="E101" s="484">
        <v>0</v>
      </c>
      <c r="F101" s="210">
        <v>0</v>
      </c>
      <c r="G101" s="210">
        <v>0</v>
      </c>
      <c r="H101" s="210">
        <v>0</v>
      </c>
      <c r="I101" s="205"/>
    </row>
    <row r="102" spans="2:9" ht="13.5" x14ac:dyDescent="0.2">
      <c r="B102" s="382" t="s">
        <v>203</v>
      </c>
      <c r="C102" s="383">
        <v>0</v>
      </c>
      <c r="D102" s="497">
        <v>0</v>
      </c>
      <c r="E102" s="497">
        <v>0</v>
      </c>
      <c r="F102" s="497">
        <v>0</v>
      </c>
      <c r="G102" s="383">
        <v>0</v>
      </c>
      <c r="H102" s="383">
        <v>0</v>
      </c>
      <c r="I102" s="205"/>
    </row>
    <row r="103" spans="2:9" x14ac:dyDescent="0.2">
      <c r="B103" s="384" t="s">
        <v>626</v>
      </c>
      <c r="C103" s="211">
        <v>1656624593.05</v>
      </c>
      <c r="D103" s="483">
        <v>1634016618.2</v>
      </c>
      <c r="E103" s="483">
        <v>1655963953.6400001</v>
      </c>
      <c r="F103" s="211">
        <v>1989512864.6700001</v>
      </c>
      <c r="G103" s="210">
        <v>29876278410</v>
      </c>
      <c r="H103" s="210">
        <v>54203093153</v>
      </c>
      <c r="I103" s="205">
        <f t="shared" si="1"/>
        <v>181.42518425205691</v>
      </c>
    </row>
    <row r="104" spans="2:9" ht="14.25" thickBot="1" x14ac:dyDescent="0.25">
      <c r="B104" s="232" t="s">
        <v>627</v>
      </c>
      <c r="C104" s="385">
        <v>1656624593.05</v>
      </c>
      <c r="D104" s="385">
        <v>1634016618.2</v>
      </c>
      <c r="E104" s="385">
        <v>1655963953.6400001</v>
      </c>
      <c r="F104" s="385">
        <v>1989512864.6700001</v>
      </c>
      <c r="G104" s="385">
        <v>29876278410</v>
      </c>
      <c r="H104" s="385">
        <v>54203093153</v>
      </c>
      <c r="I104" s="370">
        <f t="shared" si="1"/>
        <v>181.42518425205691</v>
      </c>
    </row>
    <row r="105" spans="2:9" ht="16.5" thickBot="1" x14ac:dyDescent="0.25">
      <c r="B105" s="250" t="s">
        <v>204</v>
      </c>
      <c r="C105" s="248">
        <v>177135566037.82001</v>
      </c>
      <c r="D105" s="248">
        <v>185999072878.20999</v>
      </c>
      <c r="E105" s="248">
        <v>210465925582.79001</v>
      </c>
      <c r="F105" s="248">
        <v>212491807937.45999</v>
      </c>
      <c r="G105" s="248">
        <v>250157976327</v>
      </c>
      <c r="H105" s="248">
        <v>272352254210</v>
      </c>
      <c r="I105" s="249">
        <f t="shared" si="1"/>
        <v>108.87210482306917</v>
      </c>
    </row>
    <row r="106" spans="2:9" ht="16.5" thickBot="1" x14ac:dyDescent="0.25">
      <c r="B106" s="250" t="s">
        <v>205</v>
      </c>
      <c r="C106" s="251">
        <v>1906925155011.3</v>
      </c>
      <c r="D106" s="251">
        <v>1984808922899.1201</v>
      </c>
      <c r="E106" s="251">
        <v>2202637761741.1001</v>
      </c>
      <c r="F106" s="251">
        <v>2236790777478.5801</v>
      </c>
      <c r="G106" s="251">
        <v>2327082985466</v>
      </c>
      <c r="H106" s="251">
        <v>2408672638307</v>
      </c>
      <c r="I106" s="249">
        <f t="shared" si="1"/>
        <v>103.5060912460181</v>
      </c>
    </row>
    <row r="107" spans="2:9" ht="32.25" thickBot="1" x14ac:dyDescent="0.25">
      <c r="B107" s="252" t="s">
        <v>355</v>
      </c>
      <c r="C107" s="253">
        <v>-419687858554.90002</v>
      </c>
      <c r="D107" s="253">
        <v>-360401868516.25</v>
      </c>
      <c r="E107" s="253">
        <v>-288515722933.76001</v>
      </c>
      <c r="F107" s="253">
        <v>-271398782759.76001</v>
      </c>
      <c r="G107" s="253">
        <v>-241000000000</v>
      </c>
      <c r="H107" s="253">
        <v>-286000000000</v>
      </c>
      <c r="I107" s="254"/>
    </row>
    <row r="108" spans="2:9" ht="13.5" thickTop="1" x14ac:dyDescent="0.2">
      <c r="B108" s="187"/>
      <c r="C108" s="35"/>
      <c r="D108" s="35"/>
      <c r="E108" s="35"/>
      <c r="F108" s="35"/>
      <c r="G108" s="255"/>
      <c r="H108" s="255"/>
      <c r="I108" s="233" t="s">
        <v>54</v>
      </c>
    </row>
    <row r="109" spans="2:9" ht="13.5" thickBot="1" x14ac:dyDescent="0.25">
      <c r="B109" s="256"/>
      <c r="C109" s="255"/>
      <c r="D109" s="255"/>
      <c r="E109" s="255"/>
      <c r="F109" s="255"/>
      <c r="G109" s="68"/>
      <c r="H109" s="68"/>
      <c r="I109" s="257" t="s">
        <v>54</v>
      </c>
    </row>
    <row r="110" spans="2:9" ht="16.5" thickTop="1" x14ac:dyDescent="0.2">
      <c r="B110" s="234" t="s">
        <v>378</v>
      </c>
      <c r="C110" s="36"/>
      <c r="D110" s="36"/>
      <c r="E110" s="36"/>
      <c r="F110" s="36"/>
      <c r="G110" s="235"/>
      <c r="H110" s="235"/>
      <c r="I110" s="236" t="s">
        <v>54</v>
      </c>
    </row>
    <row r="111" spans="2:9" x14ac:dyDescent="0.2">
      <c r="B111" s="62"/>
      <c r="C111" s="386"/>
      <c r="D111" s="386"/>
      <c r="E111" s="386"/>
      <c r="F111" s="386"/>
      <c r="G111" s="37"/>
      <c r="H111" s="37"/>
      <c r="I111" s="237" t="s">
        <v>54</v>
      </c>
    </row>
    <row r="112" spans="2:9" x14ac:dyDescent="0.2">
      <c r="B112" s="63" t="s">
        <v>638</v>
      </c>
      <c r="C112" s="144">
        <v>10472530259.620001</v>
      </c>
      <c r="D112" s="144">
        <v>-118476212618.38</v>
      </c>
      <c r="E112" s="144">
        <v>186850448358.97</v>
      </c>
      <c r="F112" s="144">
        <v>-25255673808.630001</v>
      </c>
      <c r="G112" s="144">
        <v>-7391990186</v>
      </c>
      <c r="H112" s="144">
        <v>-3600402134</v>
      </c>
      <c r="I112" s="205"/>
    </row>
    <row r="113" spans="2:9" x14ac:dyDescent="0.2">
      <c r="B113" s="63" t="s">
        <v>639</v>
      </c>
      <c r="C113" s="144">
        <v>402750136883.22998</v>
      </c>
      <c r="D113" s="144">
        <v>322328962131.5</v>
      </c>
      <c r="E113" s="144">
        <v>289330322878.75</v>
      </c>
      <c r="F113" s="144">
        <v>192096309363.54999</v>
      </c>
      <c r="G113" s="144">
        <v>232000214228</v>
      </c>
      <c r="H113" s="144">
        <v>255061045960</v>
      </c>
      <c r="I113" s="205">
        <f t="shared" ref="I113:I117" si="2">+H113/G113*100</f>
        <v>109.94000449902033</v>
      </c>
    </row>
    <row r="114" spans="2:9" ht="13.5" x14ac:dyDescent="0.2">
      <c r="B114" s="238" t="s">
        <v>640</v>
      </c>
      <c r="C114" s="38">
        <v>413222667142.84998</v>
      </c>
      <c r="D114" s="38">
        <v>203852749513.12</v>
      </c>
      <c r="E114" s="38">
        <v>476180771237.71997</v>
      </c>
      <c r="F114" s="38">
        <v>166840635554.92001</v>
      </c>
      <c r="G114" s="38">
        <v>224608224042</v>
      </c>
      <c r="H114" s="38">
        <v>251460643826</v>
      </c>
      <c r="I114" s="205">
        <f t="shared" si="2"/>
        <v>111.95522554818777</v>
      </c>
    </row>
    <row r="115" spans="2:9" x14ac:dyDescent="0.2">
      <c r="B115" s="63" t="s">
        <v>641</v>
      </c>
      <c r="C115" s="144">
        <v>16476386033.139999</v>
      </c>
      <c r="D115" s="144">
        <v>132665351225.94</v>
      </c>
      <c r="E115" s="144">
        <v>-145051576789.94</v>
      </c>
      <c r="F115" s="144">
        <v>85301395.799999997</v>
      </c>
      <c r="G115" s="144">
        <v>0</v>
      </c>
      <c r="H115" s="144">
        <v>-11925000000</v>
      </c>
      <c r="I115" s="205"/>
    </row>
    <row r="116" spans="2:9" x14ac:dyDescent="0.2">
      <c r="B116" s="63" t="s">
        <v>642</v>
      </c>
      <c r="C116" s="144">
        <v>-1649933795.5799999</v>
      </c>
      <c r="D116" s="144">
        <v>-11513415820.32</v>
      </c>
      <c r="E116" s="144">
        <v>6542515957.6199999</v>
      </c>
      <c r="F116" s="144">
        <v>28695737918.040001</v>
      </c>
      <c r="G116" s="144">
        <v>16391775958</v>
      </c>
      <c r="H116" s="144">
        <v>46464356174</v>
      </c>
      <c r="I116" s="205">
        <f t="shared" si="2"/>
        <v>283.46139120650366</v>
      </c>
    </row>
    <row r="117" spans="2:9" ht="13.5" x14ac:dyDescent="0.2">
      <c r="B117" s="238" t="s">
        <v>643</v>
      </c>
      <c r="C117" s="38">
        <v>14826452237.559999</v>
      </c>
      <c r="D117" s="38">
        <v>121151935405.62</v>
      </c>
      <c r="E117" s="38">
        <v>-138509060832.32001</v>
      </c>
      <c r="F117" s="38">
        <v>28781039313.84</v>
      </c>
      <c r="G117" s="38">
        <v>16391775958</v>
      </c>
      <c r="H117" s="38">
        <v>34539356174</v>
      </c>
      <c r="I117" s="205">
        <f t="shared" si="2"/>
        <v>210.71149497466797</v>
      </c>
    </row>
    <row r="118" spans="2:9" ht="25.5" x14ac:dyDescent="0.2">
      <c r="B118" s="63" t="s">
        <v>497</v>
      </c>
      <c r="C118" s="144">
        <v>16212839254.98</v>
      </c>
      <c r="D118" s="144">
        <v>-16081780865.530001</v>
      </c>
      <c r="E118" s="144">
        <v>-29771575.699999999</v>
      </c>
      <c r="F118" s="144">
        <v>40341962.840000004</v>
      </c>
      <c r="G118" s="144">
        <v>0</v>
      </c>
      <c r="H118" s="144">
        <v>0</v>
      </c>
      <c r="I118" s="205"/>
    </row>
    <row r="119" spans="2:9" ht="27" x14ac:dyDescent="0.2">
      <c r="B119" s="238" t="s">
        <v>498</v>
      </c>
      <c r="C119" s="38">
        <v>16212839254.98</v>
      </c>
      <c r="D119" s="38">
        <v>-16081780865.530001</v>
      </c>
      <c r="E119" s="38">
        <v>-29771575.699999999</v>
      </c>
      <c r="F119" s="38">
        <v>40341962.840000004</v>
      </c>
      <c r="G119" s="38">
        <v>0</v>
      </c>
      <c r="H119" s="38">
        <v>0</v>
      </c>
      <c r="I119" s="205"/>
    </row>
    <row r="120" spans="2:9" ht="25.5" x14ac:dyDescent="0.2">
      <c r="B120" s="63" t="s">
        <v>499</v>
      </c>
      <c r="C120" s="144">
        <v>0</v>
      </c>
      <c r="D120" s="144">
        <v>0</v>
      </c>
      <c r="E120" s="144">
        <v>-38630000000</v>
      </c>
      <c r="F120" s="144">
        <v>18630000000</v>
      </c>
      <c r="G120" s="144">
        <v>0</v>
      </c>
      <c r="H120" s="144">
        <v>0</v>
      </c>
      <c r="I120" s="205"/>
    </row>
    <row r="121" spans="2:9" ht="25.5" x14ac:dyDescent="0.2">
      <c r="B121" s="63" t="s">
        <v>500</v>
      </c>
      <c r="C121" s="144">
        <v>0</v>
      </c>
      <c r="D121" s="144">
        <v>0</v>
      </c>
      <c r="E121" s="144">
        <v>900000000</v>
      </c>
      <c r="F121" s="144">
        <v>1400000000</v>
      </c>
      <c r="G121" s="144">
        <v>0</v>
      </c>
      <c r="H121" s="144">
        <v>0</v>
      </c>
      <c r="I121" s="205"/>
    </row>
    <row r="122" spans="2:9" ht="27" x14ac:dyDescent="0.2">
      <c r="B122" s="238" t="s">
        <v>356</v>
      </c>
      <c r="C122" s="38">
        <v>0</v>
      </c>
      <c r="D122" s="38">
        <v>0</v>
      </c>
      <c r="E122" s="38">
        <v>-37730000000</v>
      </c>
      <c r="F122" s="38">
        <v>20030000000</v>
      </c>
      <c r="G122" s="38">
        <v>0</v>
      </c>
      <c r="H122" s="38">
        <v>0</v>
      </c>
      <c r="I122" s="205"/>
    </row>
    <row r="123" spans="2:9" x14ac:dyDescent="0.2">
      <c r="B123" s="63" t="s">
        <v>206</v>
      </c>
      <c r="C123" s="61">
        <v>-24574100080.490002</v>
      </c>
      <c r="D123" s="61">
        <v>51478964463.040001</v>
      </c>
      <c r="E123" s="61">
        <v>-11396215895.940001</v>
      </c>
      <c r="F123" s="61">
        <v>55706765928.160004</v>
      </c>
      <c r="G123" s="61">
        <v>0</v>
      </c>
      <c r="H123" s="61">
        <v>0</v>
      </c>
      <c r="I123" s="205"/>
    </row>
    <row r="124" spans="2:9" ht="13.5" x14ac:dyDescent="0.2">
      <c r="B124" s="238" t="s">
        <v>207</v>
      </c>
      <c r="C124" s="38">
        <v>-24574100080.490002</v>
      </c>
      <c r="D124" s="38">
        <v>51478964463.040001</v>
      </c>
      <c r="E124" s="38">
        <v>-11396215895.940001</v>
      </c>
      <c r="F124" s="38">
        <v>55706765928.160004</v>
      </c>
      <c r="G124" s="38">
        <v>0</v>
      </c>
      <c r="H124" s="38">
        <v>0</v>
      </c>
      <c r="I124" s="205"/>
    </row>
    <row r="125" spans="2:9" ht="16.5" thickBot="1" x14ac:dyDescent="0.25">
      <c r="B125" s="258" t="s">
        <v>208</v>
      </c>
      <c r="C125" s="259">
        <v>419687858554.90002</v>
      </c>
      <c r="D125" s="259">
        <v>360401868516.25</v>
      </c>
      <c r="E125" s="259">
        <v>288515722933.76001</v>
      </c>
      <c r="F125" s="259">
        <v>271398782759.76001</v>
      </c>
      <c r="G125" s="259">
        <v>241000000000</v>
      </c>
      <c r="H125" s="259">
        <v>286000000000</v>
      </c>
      <c r="I125" s="260">
        <f t="shared" ref="I125" si="3">+H125/G125*100</f>
        <v>118.67219917012449</v>
      </c>
    </row>
    <row r="126" spans="2:9" ht="13.5" thickTop="1" x14ac:dyDescent="0.2">
      <c r="B126" s="187"/>
      <c r="C126" s="65"/>
      <c r="D126" s="65"/>
      <c r="E126" s="65"/>
      <c r="F126" s="65"/>
      <c r="G126" s="65"/>
      <c r="H126" s="65"/>
      <c r="I126" s="65" t="s">
        <v>54</v>
      </c>
    </row>
    <row r="127" spans="2:9" x14ac:dyDescent="0.2">
      <c r="H127" s="3"/>
    </row>
    <row r="128" spans="2:9" x14ac:dyDescent="0.2">
      <c r="H128" s="3"/>
    </row>
    <row r="129" spans="8:8" x14ac:dyDescent="0.2">
      <c r="H129" s="3"/>
    </row>
  </sheetData>
  <mergeCells count="3">
    <mergeCell ref="B3:I3"/>
    <mergeCell ref="B4:I4"/>
    <mergeCell ref="H1:I1"/>
  </mergeCells>
  <conditionalFormatting sqref="H10">
    <cfRule type="cellIs" dxfId="2" priority="5" stopIfTrue="1" operator="notEqual">
      <formula>SUM($H$11:$H$15)</formula>
    </cfRule>
  </conditionalFormatting>
  <conditionalFormatting sqref="H16">
    <cfRule type="cellIs" dxfId="1" priority="6" stopIfTrue="1" operator="notEqual">
      <formula>SUM($H$17:$H$25)</formula>
    </cfRule>
  </conditionalFormatting>
  <printOptions horizontalCentered="1"/>
  <pageMargins left="0.55118110236220474" right="0.47244094488188981" top="0.70866141732283472" bottom="0.39370078740157483" header="0.43307086614173229" footer="0.31496062992125984"/>
  <pageSetup paperSize="9" scale="73" fitToHeight="0" orientation="landscape" useFirstPageNumber="1" r:id="rId1"/>
  <headerFooter alignWithMargins="0">
    <oddHeader xml:space="preserve">&amp;L&amp;"Times New Roman,Obyčejné" STÁTNÍ  ROZPOČET 2026&amp;"Arial CE,Obyčejné"
&amp;R&amp;"Times New Roman CE,Obyčejné"Tabulka č. 1
strana &amp;P+3 </oddHeader>
  </headerFooter>
  <rowBreaks count="3" manualBreakCount="3">
    <brk id="39" min="1" max="7" man="1"/>
    <brk id="75" min="1" max="7" man="1"/>
    <brk id="109" min="1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I198"/>
  <sheetViews>
    <sheetView zoomScaleNormal="100" zoomScaleSheetLayoutView="100" workbookViewId="0">
      <selection activeCell="B1" sqref="B1"/>
    </sheetView>
  </sheetViews>
  <sheetFormatPr defaultColWidth="9.140625" defaultRowHeight="12.75" x14ac:dyDescent="0.2"/>
  <cols>
    <col min="1" max="1" width="2.5703125" style="2" customWidth="1"/>
    <col min="2" max="2" width="62.7109375" style="262" customWidth="1"/>
    <col min="3" max="6" width="18" style="2" customWidth="1"/>
    <col min="7" max="7" width="17.7109375" style="2" customWidth="1"/>
    <col min="8" max="8" width="18" style="2" customWidth="1"/>
    <col min="9" max="9" width="10.42578125" style="2" customWidth="1"/>
    <col min="10" max="16384" width="9.140625" style="2"/>
  </cols>
  <sheetData>
    <row r="1" spans="2:9" x14ac:dyDescent="0.2">
      <c r="B1" s="17"/>
      <c r="H1" s="887"/>
      <c r="I1" s="887"/>
    </row>
    <row r="3" spans="2:9" ht="16.5" customHeight="1" x14ac:dyDescent="0.2">
      <c r="B3" s="883" t="s">
        <v>62</v>
      </c>
      <c r="C3" s="883"/>
      <c r="D3" s="883"/>
      <c r="E3" s="883"/>
      <c r="F3" s="883"/>
      <c r="G3" s="883"/>
      <c r="H3" s="883"/>
      <c r="I3" s="883"/>
    </row>
    <row r="4" spans="2:9" x14ac:dyDescent="0.2">
      <c r="B4" s="886" t="s">
        <v>39</v>
      </c>
      <c r="C4" s="886"/>
      <c r="D4" s="886"/>
      <c r="E4" s="886"/>
      <c r="F4" s="886"/>
      <c r="G4" s="886"/>
      <c r="H4" s="886"/>
      <c r="I4" s="886"/>
    </row>
    <row r="5" spans="2:9" ht="13.5" thickBot="1" x14ac:dyDescent="0.25">
      <c r="B5" s="263"/>
      <c r="H5" s="67"/>
      <c r="I5" s="500" t="s">
        <v>36</v>
      </c>
    </row>
    <row r="6" spans="2:9" ht="19.5" customHeight="1" x14ac:dyDescent="0.2">
      <c r="B6" s="407"/>
      <c r="C6" s="191"/>
      <c r="D6" s="191"/>
      <c r="E6" s="191"/>
      <c r="F6" s="191"/>
      <c r="G6" s="191" t="s">
        <v>371</v>
      </c>
      <c r="H6" s="191" t="s">
        <v>371</v>
      </c>
      <c r="I6" s="192" t="s">
        <v>132</v>
      </c>
    </row>
    <row r="7" spans="2:9" x14ac:dyDescent="0.2">
      <c r="B7" s="408" t="s">
        <v>166</v>
      </c>
      <c r="C7" s="194" t="s">
        <v>370</v>
      </c>
      <c r="D7" s="194" t="s">
        <v>370</v>
      </c>
      <c r="E7" s="194" t="s">
        <v>370</v>
      </c>
      <c r="F7" s="194" t="s">
        <v>370</v>
      </c>
      <c r="G7" s="195" t="s">
        <v>133</v>
      </c>
      <c r="H7" s="194" t="s">
        <v>12</v>
      </c>
      <c r="I7" s="195" t="s">
        <v>743</v>
      </c>
    </row>
    <row r="8" spans="2:9" ht="13.5" thickBot="1" x14ac:dyDescent="0.25">
      <c r="B8" s="409"/>
      <c r="C8" s="198">
        <v>2021</v>
      </c>
      <c r="D8" s="198">
        <v>2022</v>
      </c>
      <c r="E8" s="198">
        <v>2023</v>
      </c>
      <c r="F8" s="198">
        <v>2024</v>
      </c>
      <c r="G8" s="198">
        <v>2025</v>
      </c>
      <c r="H8" s="198">
        <v>2026</v>
      </c>
      <c r="I8" s="199">
        <v>2025</v>
      </c>
    </row>
    <row r="9" spans="2:9" x14ac:dyDescent="0.2">
      <c r="B9" s="102" t="s">
        <v>209</v>
      </c>
      <c r="C9" s="388">
        <v>44352822981.400002</v>
      </c>
      <c r="D9" s="388">
        <v>46044079328.849998</v>
      </c>
      <c r="E9" s="388">
        <v>36659995793.760002</v>
      </c>
      <c r="F9" s="388">
        <v>44621123035.480003</v>
      </c>
      <c r="G9" s="387">
        <v>41338565415</v>
      </c>
      <c r="H9" s="387">
        <v>37829668812</v>
      </c>
      <c r="I9" s="266">
        <f>+H9/G9*100</f>
        <v>91.51180848252956</v>
      </c>
    </row>
    <row r="10" spans="2:9" ht="25.5" x14ac:dyDescent="0.2">
      <c r="B10" s="102" t="s">
        <v>501</v>
      </c>
      <c r="C10" s="388">
        <v>2953482429.79</v>
      </c>
      <c r="D10" s="388">
        <v>3858346625.8499999</v>
      </c>
      <c r="E10" s="388">
        <v>2855492421.79</v>
      </c>
      <c r="F10" s="388">
        <v>3078455338.6100001</v>
      </c>
      <c r="G10" s="387">
        <v>3310473000</v>
      </c>
      <c r="H10" s="387">
        <v>2913062298</v>
      </c>
      <c r="I10" s="266">
        <f t="shared" ref="I10:I73" si="0">+H10/G10*100</f>
        <v>87.995349848798043</v>
      </c>
    </row>
    <row r="11" spans="2:9" x14ac:dyDescent="0.2">
      <c r="B11" s="102" t="s">
        <v>210</v>
      </c>
      <c r="C11" s="388">
        <v>6036573204.3299999</v>
      </c>
      <c r="D11" s="388">
        <v>5131221870.3199997</v>
      </c>
      <c r="E11" s="388">
        <v>5062898443.5</v>
      </c>
      <c r="F11" s="388">
        <v>3269150267.2199998</v>
      </c>
      <c r="G11" s="387">
        <v>1888186600</v>
      </c>
      <c r="H11" s="387">
        <v>2277645716</v>
      </c>
      <c r="I11" s="266">
        <f t="shared" si="0"/>
        <v>120.62609256945262</v>
      </c>
    </row>
    <row r="12" spans="2:9" x14ac:dyDescent="0.2">
      <c r="B12" s="102" t="s">
        <v>211</v>
      </c>
      <c r="C12" s="388">
        <v>7761814318.7200003</v>
      </c>
      <c r="D12" s="388">
        <v>6694218914.5699997</v>
      </c>
      <c r="E12" s="388">
        <v>7108854880.9499998</v>
      </c>
      <c r="F12" s="388">
        <v>6085021174.8900003</v>
      </c>
      <c r="G12" s="387">
        <v>6456382672</v>
      </c>
      <c r="H12" s="387">
        <v>6283472269</v>
      </c>
      <c r="I12" s="266">
        <f t="shared" si="0"/>
        <v>97.32186873386739</v>
      </c>
    </row>
    <row r="13" spans="2:9" x14ac:dyDescent="0.2">
      <c r="B13" s="102" t="s">
        <v>644</v>
      </c>
      <c r="C13" s="389">
        <v>0</v>
      </c>
      <c r="D13" s="389">
        <v>0</v>
      </c>
      <c r="E13" s="389">
        <v>0</v>
      </c>
      <c r="F13" s="389">
        <v>0</v>
      </c>
      <c r="G13" s="387">
        <v>0</v>
      </c>
      <c r="H13" s="387">
        <v>0</v>
      </c>
      <c r="I13" s="266"/>
    </row>
    <row r="14" spans="2:9" x14ac:dyDescent="0.2">
      <c r="B14" s="102" t="s">
        <v>212</v>
      </c>
      <c r="C14" s="388">
        <v>1163568002.21</v>
      </c>
      <c r="D14" s="388">
        <v>1185221093.54</v>
      </c>
      <c r="E14" s="388">
        <v>1151801317.8900001</v>
      </c>
      <c r="F14" s="388">
        <v>1074691447.6500001</v>
      </c>
      <c r="G14" s="387">
        <v>1153107167</v>
      </c>
      <c r="H14" s="387">
        <v>1224015584</v>
      </c>
      <c r="I14" s="266">
        <f t="shared" si="0"/>
        <v>106.14933451367578</v>
      </c>
    </row>
    <row r="15" spans="2:9" x14ac:dyDescent="0.2">
      <c r="B15" s="102" t="s">
        <v>213</v>
      </c>
      <c r="C15" s="388">
        <v>1875284929.73</v>
      </c>
      <c r="D15" s="388">
        <v>1279873525.1199999</v>
      </c>
      <c r="E15" s="388">
        <v>1246540327.3199999</v>
      </c>
      <c r="F15" s="388">
        <v>1364306163.1900001</v>
      </c>
      <c r="G15" s="387">
        <v>2377139090</v>
      </c>
      <c r="H15" s="387">
        <v>2279840080</v>
      </c>
      <c r="I15" s="266">
        <f t="shared" si="0"/>
        <v>95.906886121669899</v>
      </c>
    </row>
    <row r="16" spans="2:9" ht="24.95" customHeight="1" x14ac:dyDescent="0.2">
      <c r="B16" s="267" t="s">
        <v>214</v>
      </c>
      <c r="C16" s="268">
        <v>64143545866.18</v>
      </c>
      <c r="D16" s="268">
        <v>64192961358.25</v>
      </c>
      <c r="E16" s="268">
        <v>54085583185.209999</v>
      </c>
      <c r="F16" s="268">
        <v>59492747427.040001</v>
      </c>
      <c r="G16" s="268">
        <v>56523853944</v>
      </c>
      <c r="H16" s="268">
        <v>52807704759</v>
      </c>
      <c r="I16" s="266">
        <f t="shared" si="0"/>
        <v>93.425520509125747</v>
      </c>
    </row>
    <row r="17" spans="2:9" ht="24.95" customHeight="1" x14ac:dyDescent="0.2">
      <c r="B17" s="267" t="s">
        <v>502</v>
      </c>
      <c r="C17" s="268">
        <v>64143545866.18</v>
      </c>
      <c r="D17" s="268">
        <v>64192961358.25</v>
      </c>
      <c r="E17" s="268">
        <v>54085583185.209999</v>
      </c>
      <c r="F17" s="268">
        <v>59492747427.040001</v>
      </c>
      <c r="G17" s="268">
        <v>56523853944</v>
      </c>
      <c r="H17" s="268">
        <v>52807704759</v>
      </c>
      <c r="I17" s="266">
        <f t="shared" si="0"/>
        <v>93.425520509125747</v>
      </c>
    </row>
    <row r="18" spans="2:9" x14ac:dyDescent="0.2">
      <c r="B18" s="102" t="s">
        <v>215</v>
      </c>
      <c r="C18" s="388">
        <v>35187594576.07</v>
      </c>
      <c r="D18" s="388">
        <v>51993511841.379997</v>
      </c>
      <c r="E18" s="388">
        <v>102430921570.09</v>
      </c>
      <c r="F18" s="388">
        <v>39182991039.959999</v>
      </c>
      <c r="G18" s="387">
        <v>16516770387</v>
      </c>
      <c r="H18" s="387">
        <v>47302000000</v>
      </c>
      <c r="I18" s="266">
        <f t="shared" si="0"/>
        <v>286.38770711028593</v>
      </c>
    </row>
    <row r="19" spans="2:9" ht="25.5" x14ac:dyDescent="0.2">
      <c r="B19" s="102" t="s">
        <v>359</v>
      </c>
      <c r="C19" s="388">
        <v>40557355936.860001</v>
      </c>
      <c r="D19" s="388">
        <v>12624955872.48</v>
      </c>
      <c r="E19" s="388">
        <v>16426767330.98</v>
      </c>
      <c r="F19" s="388">
        <v>8596265093.3999996</v>
      </c>
      <c r="G19" s="387">
        <v>9766405693</v>
      </c>
      <c r="H19" s="387">
        <v>9315704842</v>
      </c>
      <c r="I19" s="266">
        <f t="shared" si="0"/>
        <v>95.385192207169553</v>
      </c>
    </row>
    <row r="20" spans="2:9" x14ac:dyDescent="0.2">
      <c r="B20" s="102" t="s">
        <v>216</v>
      </c>
      <c r="C20" s="388">
        <v>55122722.670000002</v>
      </c>
      <c r="D20" s="388">
        <v>588821046.70000005</v>
      </c>
      <c r="E20" s="388">
        <v>355125791.76999998</v>
      </c>
      <c r="F20" s="388">
        <v>98165487.079999998</v>
      </c>
      <c r="G20" s="387">
        <v>283000000</v>
      </c>
      <c r="H20" s="387">
        <v>238400000</v>
      </c>
      <c r="I20" s="266">
        <f t="shared" si="0"/>
        <v>84.240282685512369</v>
      </c>
    </row>
    <row r="21" spans="2:9" x14ac:dyDescent="0.2">
      <c r="B21" s="102" t="s">
        <v>217</v>
      </c>
      <c r="C21" s="388">
        <v>4350979447.1700001</v>
      </c>
      <c r="D21" s="388">
        <v>1065349780.51</v>
      </c>
      <c r="E21" s="388">
        <v>798312966.21000004</v>
      </c>
      <c r="F21" s="388">
        <v>827180638.42999995</v>
      </c>
      <c r="G21" s="387">
        <v>949860432</v>
      </c>
      <c r="H21" s="387">
        <v>811352425</v>
      </c>
      <c r="I21" s="266">
        <f t="shared" si="0"/>
        <v>85.418067504047784</v>
      </c>
    </row>
    <row r="22" spans="2:9" ht="25.5" x14ac:dyDescent="0.2">
      <c r="B22" s="102" t="s">
        <v>360</v>
      </c>
      <c r="C22" s="388">
        <v>2697368391.8000002</v>
      </c>
      <c r="D22" s="388">
        <v>2826457761.4400001</v>
      </c>
      <c r="E22" s="388">
        <v>3626745491.1599998</v>
      </c>
      <c r="F22" s="388">
        <v>6106263458.8900003</v>
      </c>
      <c r="G22" s="387">
        <v>3196368613</v>
      </c>
      <c r="H22" s="387">
        <v>3470630823</v>
      </c>
      <c r="I22" s="266">
        <f t="shared" si="0"/>
        <v>108.58043120823248</v>
      </c>
    </row>
    <row r="23" spans="2:9" x14ac:dyDescent="0.2">
      <c r="B23" s="102" t="s">
        <v>218</v>
      </c>
      <c r="C23" s="388">
        <v>4507464400.1300001</v>
      </c>
      <c r="D23" s="388">
        <v>5775767521.3400002</v>
      </c>
      <c r="E23" s="388">
        <v>6167443693.0699997</v>
      </c>
      <c r="F23" s="388">
        <v>2990554259.1100001</v>
      </c>
      <c r="G23" s="387">
        <v>3806998380</v>
      </c>
      <c r="H23" s="387">
        <v>3831451566</v>
      </c>
      <c r="I23" s="266">
        <f t="shared" si="0"/>
        <v>100.64232194393526</v>
      </c>
    </row>
    <row r="24" spans="2:9" x14ac:dyDescent="0.2">
      <c r="B24" s="102" t="s">
        <v>219</v>
      </c>
      <c r="C24" s="388">
        <v>549799778.82000005</v>
      </c>
      <c r="D24" s="388">
        <v>609320483.82000005</v>
      </c>
      <c r="E24" s="388">
        <v>666352858.82000005</v>
      </c>
      <c r="F24" s="388">
        <v>712538765.94000006</v>
      </c>
      <c r="G24" s="387">
        <v>566383601</v>
      </c>
      <c r="H24" s="387">
        <v>603465631</v>
      </c>
      <c r="I24" s="266">
        <f t="shared" si="0"/>
        <v>106.5471581335562</v>
      </c>
    </row>
    <row r="25" spans="2:9" ht="24.95" customHeight="1" x14ac:dyDescent="0.2">
      <c r="B25" s="267" t="s">
        <v>220</v>
      </c>
      <c r="C25" s="268">
        <v>87905685253.520004</v>
      </c>
      <c r="D25" s="268">
        <v>75484184307.669998</v>
      </c>
      <c r="E25" s="268">
        <v>130471669702.10001</v>
      </c>
      <c r="F25" s="268">
        <v>58513958742.809998</v>
      </c>
      <c r="G25" s="268">
        <v>35085787106</v>
      </c>
      <c r="H25" s="268">
        <v>65573005287</v>
      </c>
      <c r="I25" s="266">
        <f t="shared" si="0"/>
        <v>186.89335681395158</v>
      </c>
    </row>
    <row r="26" spans="2:9" x14ac:dyDescent="0.2">
      <c r="B26" s="102" t="s">
        <v>221</v>
      </c>
      <c r="C26" s="388">
        <v>51954200.969999999</v>
      </c>
      <c r="D26" s="388">
        <v>20670410.739999998</v>
      </c>
      <c r="E26" s="388">
        <v>324668293.19999999</v>
      </c>
      <c r="F26" s="388">
        <v>539917608.13999999</v>
      </c>
      <c r="G26" s="390">
        <v>55100000</v>
      </c>
      <c r="H26" s="390">
        <v>55050000</v>
      </c>
      <c r="I26" s="266">
        <f t="shared" si="0"/>
        <v>99.909255898366609</v>
      </c>
    </row>
    <row r="27" spans="2:9" x14ac:dyDescent="0.2">
      <c r="B27" s="102" t="s">
        <v>222</v>
      </c>
      <c r="C27" s="388">
        <v>458096081.72000003</v>
      </c>
      <c r="D27" s="388">
        <v>300253382.25</v>
      </c>
      <c r="E27" s="388">
        <v>109329392.11</v>
      </c>
      <c r="F27" s="388">
        <v>116713291.59</v>
      </c>
      <c r="G27" s="390">
        <v>127350222</v>
      </c>
      <c r="H27" s="390">
        <v>45837924</v>
      </c>
      <c r="I27" s="266">
        <f t="shared" si="0"/>
        <v>35.993595676653001</v>
      </c>
    </row>
    <row r="28" spans="2:9" x14ac:dyDescent="0.2">
      <c r="B28" s="102" t="s">
        <v>223</v>
      </c>
      <c r="C28" s="388">
        <v>70528716.569999993</v>
      </c>
      <c r="D28" s="388">
        <v>31193570.809999999</v>
      </c>
      <c r="E28" s="388">
        <v>37154423.200000003</v>
      </c>
      <c r="F28" s="388">
        <v>32607347.07</v>
      </c>
      <c r="G28" s="390">
        <v>22494636</v>
      </c>
      <c r="H28" s="390">
        <v>29418444</v>
      </c>
      <c r="I28" s="266">
        <f t="shared" si="0"/>
        <v>130.77981790858942</v>
      </c>
    </row>
    <row r="29" spans="2:9" x14ac:dyDescent="0.2">
      <c r="B29" s="102" t="s">
        <v>224</v>
      </c>
      <c r="C29" s="388">
        <v>2566202047.8600001</v>
      </c>
      <c r="D29" s="388">
        <v>5509943133.3800001</v>
      </c>
      <c r="E29" s="388">
        <v>16260594405.16</v>
      </c>
      <c r="F29" s="388">
        <v>9415304239.2800007</v>
      </c>
      <c r="G29" s="390">
        <v>520598000</v>
      </c>
      <c r="H29" s="390">
        <v>567834000</v>
      </c>
      <c r="I29" s="266">
        <f t="shared" si="0"/>
        <v>109.07341173035626</v>
      </c>
    </row>
    <row r="30" spans="2:9" x14ac:dyDescent="0.2">
      <c r="B30" s="102" t="s">
        <v>225</v>
      </c>
      <c r="C30" s="388">
        <v>69794391.719999999</v>
      </c>
      <c r="D30" s="388">
        <v>88395893.650000006</v>
      </c>
      <c r="E30" s="388">
        <v>208250000</v>
      </c>
      <c r="F30" s="388">
        <v>153363059</v>
      </c>
      <c r="G30" s="390">
        <v>33187400</v>
      </c>
      <c r="H30" s="390">
        <v>29940000</v>
      </c>
      <c r="I30" s="266">
        <f t="shared" si="0"/>
        <v>90.214961099694463</v>
      </c>
    </row>
    <row r="31" spans="2:9" x14ac:dyDescent="0.2">
      <c r="B31" s="102" t="s">
        <v>226</v>
      </c>
      <c r="C31" s="388">
        <v>1454704770.26</v>
      </c>
      <c r="D31" s="388">
        <v>1510199173.3</v>
      </c>
      <c r="E31" s="388">
        <v>1652902466.3599999</v>
      </c>
      <c r="F31" s="388">
        <v>1690299034.0899999</v>
      </c>
      <c r="G31" s="390">
        <v>1866405671</v>
      </c>
      <c r="H31" s="390">
        <v>2372814710</v>
      </c>
      <c r="I31" s="266">
        <f t="shared" si="0"/>
        <v>127.13284935148485</v>
      </c>
    </row>
    <row r="32" spans="2:9" x14ac:dyDescent="0.2">
      <c r="B32" s="102" t="s">
        <v>227</v>
      </c>
      <c r="C32" s="389">
        <v>0</v>
      </c>
      <c r="D32" s="389">
        <v>0</v>
      </c>
      <c r="E32" s="389">
        <v>0</v>
      </c>
      <c r="F32" s="389">
        <v>0</v>
      </c>
      <c r="G32" s="390">
        <v>0</v>
      </c>
      <c r="H32" s="390">
        <v>33636077</v>
      </c>
      <c r="I32" s="266"/>
    </row>
    <row r="33" spans="2:9" x14ac:dyDescent="0.2">
      <c r="B33" s="102" t="s">
        <v>228</v>
      </c>
      <c r="C33" s="388">
        <v>93906600</v>
      </c>
      <c r="D33" s="388">
        <v>97662864</v>
      </c>
      <c r="E33" s="388">
        <v>97662864</v>
      </c>
      <c r="F33" s="388">
        <v>87896578</v>
      </c>
      <c r="G33" s="390">
        <v>91739905</v>
      </c>
      <c r="H33" s="390">
        <v>2093031570</v>
      </c>
      <c r="I33" s="266">
        <f t="shared" si="0"/>
        <v>2281.4843442447432</v>
      </c>
    </row>
    <row r="34" spans="2:9" x14ac:dyDescent="0.2">
      <c r="B34" s="70" t="s">
        <v>229</v>
      </c>
      <c r="C34" s="393">
        <v>102796966036.5</v>
      </c>
      <c r="D34" s="498">
        <v>104292079187.97</v>
      </c>
      <c r="E34" s="498">
        <v>92463389656.839996</v>
      </c>
      <c r="F34" s="393">
        <v>95314302536.960007</v>
      </c>
      <c r="G34" s="394">
        <v>136680844449</v>
      </c>
      <c r="H34" s="394">
        <v>103378160061</v>
      </c>
      <c r="I34" s="395">
        <f t="shared" si="0"/>
        <v>75.63470980717689</v>
      </c>
    </row>
    <row r="35" spans="2:9" ht="24.95" customHeight="1" x14ac:dyDescent="0.2">
      <c r="B35" s="267" t="s">
        <v>230</v>
      </c>
      <c r="C35" s="268">
        <v>107562152845.60001</v>
      </c>
      <c r="D35" s="268">
        <v>111850397616.10001</v>
      </c>
      <c r="E35" s="268">
        <v>111153951500.87</v>
      </c>
      <c r="F35" s="268">
        <v>107350403694.13</v>
      </c>
      <c r="G35" s="268">
        <v>139397720283</v>
      </c>
      <c r="H35" s="268">
        <v>108605722786</v>
      </c>
      <c r="I35" s="266">
        <f t="shared" si="0"/>
        <v>77.910687897558688</v>
      </c>
    </row>
    <row r="36" spans="2:9" x14ac:dyDescent="0.2">
      <c r="B36" s="102" t="s">
        <v>231</v>
      </c>
      <c r="C36" s="388">
        <v>1411859150.46</v>
      </c>
      <c r="D36" s="388">
        <v>1174893874.6800001</v>
      </c>
      <c r="E36" s="388">
        <v>1890554256.4000001</v>
      </c>
      <c r="F36" s="388">
        <v>2135587605.9400001</v>
      </c>
      <c r="G36" s="387">
        <v>650000000</v>
      </c>
      <c r="H36" s="387">
        <v>550000000</v>
      </c>
      <c r="I36" s="266">
        <f t="shared" si="0"/>
        <v>84.615384615384613</v>
      </c>
    </row>
    <row r="37" spans="2:9" x14ac:dyDescent="0.2">
      <c r="B37" s="102" t="s">
        <v>232</v>
      </c>
      <c r="C37" s="388">
        <v>3034970482.8299999</v>
      </c>
      <c r="D37" s="388">
        <v>2465765962.73</v>
      </c>
      <c r="E37" s="388">
        <v>3593458895.5</v>
      </c>
      <c r="F37" s="388">
        <v>4015407186.4499998</v>
      </c>
      <c r="G37" s="387">
        <v>1073702400</v>
      </c>
      <c r="H37" s="387">
        <v>631737650</v>
      </c>
      <c r="I37" s="266">
        <f t="shared" si="0"/>
        <v>58.83731376590012</v>
      </c>
    </row>
    <row r="38" spans="2:9" x14ac:dyDescent="0.2">
      <c r="B38" s="102" t="s">
        <v>233</v>
      </c>
      <c r="C38" s="388">
        <v>1302954473.9100001</v>
      </c>
      <c r="D38" s="388">
        <v>1449275659.04</v>
      </c>
      <c r="E38" s="388">
        <v>792853174.82000005</v>
      </c>
      <c r="F38" s="388">
        <v>380284640.38</v>
      </c>
      <c r="G38" s="387">
        <v>377500000</v>
      </c>
      <c r="H38" s="387">
        <v>849500000</v>
      </c>
      <c r="I38" s="266">
        <f t="shared" si="0"/>
        <v>225.03311258278146</v>
      </c>
    </row>
    <row r="39" spans="2:9" x14ac:dyDescent="0.2">
      <c r="B39" s="102" t="s">
        <v>234</v>
      </c>
      <c r="C39" s="388">
        <v>441188532.26999998</v>
      </c>
      <c r="D39" s="388">
        <v>517853540.24000001</v>
      </c>
      <c r="E39" s="388">
        <v>249888845.91999999</v>
      </c>
      <c r="F39" s="388">
        <v>584942026.15999997</v>
      </c>
      <c r="G39" s="387">
        <v>227000000</v>
      </c>
      <c r="H39" s="387">
        <v>160000000</v>
      </c>
      <c r="I39" s="266">
        <f t="shared" si="0"/>
        <v>70.484581497797365</v>
      </c>
    </row>
    <row r="40" spans="2:9" x14ac:dyDescent="0.2">
      <c r="B40" s="102" t="s">
        <v>235</v>
      </c>
      <c r="C40" s="389">
        <v>0</v>
      </c>
      <c r="D40" s="389">
        <v>0</v>
      </c>
      <c r="E40" s="389">
        <v>0</v>
      </c>
      <c r="F40" s="389">
        <v>0</v>
      </c>
      <c r="G40" s="387">
        <v>0</v>
      </c>
      <c r="H40" s="387">
        <v>0</v>
      </c>
      <c r="I40" s="266"/>
    </row>
    <row r="41" spans="2:9" x14ac:dyDescent="0.2">
      <c r="B41" s="102" t="s">
        <v>236</v>
      </c>
      <c r="C41" s="389">
        <v>0</v>
      </c>
      <c r="D41" s="389">
        <v>0</v>
      </c>
      <c r="E41" s="389">
        <v>0</v>
      </c>
      <c r="F41" s="389">
        <v>0</v>
      </c>
      <c r="G41" s="387">
        <v>0</v>
      </c>
      <c r="H41" s="387">
        <v>0</v>
      </c>
      <c r="I41" s="266"/>
    </row>
    <row r="42" spans="2:9" x14ac:dyDescent="0.2">
      <c r="B42" s="102" t="s">
        <v>237</v>
      </c>
      <c r="C42" s="388">
        <v>172964983.86000001</v>
      </c>
      <c r="D42" s="388">
        <v>127560321.20999999</v>
      </c>
      <c r="E42" s="388">
        <v>87291205.590000004</v>
      </c>
      <c r="F42" s="388">
        <v>41308981.619999997</v>
      </c>
      <c r="G42" s="387">
        <v>0</v>
      </c>
      <c r="H42" s="387">
        <v>5000000</v>
      </c>
      <c r="I42" s="266"/>
    </row>
    <row r="43" spans="2:9" ht="24.95" customHeight="1" x14ac:dyDescent="0.2">
      <c r="B43" s="267" t="s">
        <v>238</v>
      </c>
      <c r="C43" s="268">
        <v>6363937623.3299999</v>
      </c>
      <c r="D43" s="268">
        <v>5735349357.8999996</v>
      </c>
      <c r="E43" s="268">
        <v>6614046378.2299995</v>
      </c>
      <c r="F43" s="268">
        <v>7157530440.5500002</v>
      </c>
      <c r="G43" s="268">
        <v>2328202400</v>
      </c>
      <c r="H43" s="268">
        <v>2196237650</v>
      </c>
      <c r="I43" s="266">
        <f t="shared" si="0"/>
        <v>94.331903875711149</v>
      </c>
    </row>
    <row r="44" spans="2:9" x14ac:dyDescent="0.2">
      <c r="B44" s="102" t="s">
        <v>239</v>
      </c>
      <c r="C44" s="388">
        <v>90477804.819999993</v>
      </c>
      <c r="D44" s="388">
        <v>6807352873.6700001</v>
      </c>
      <c r="E44" s="388">
        <v>801898511.49000001</v>
      </c>
      <c r="F44" s="388">
        <v>61050298.950000003</v>
      </c>
      <c r="G44" s="387">
        <v>1590000000</v>
      </c>
      <c r="H44" s="387">
        <v>2836000000</v>
      </c>
      <c r="I44" s="266">
        <f t="shared" si="0"/>
        <v>178.36477987421384</v>
      </c>
    </row>
    <row r="45" spans="2:9" x14ac:dyDescent="0.2">
      <c r="B45" s="102" t="s">
        <v>240</v>
      </c>
      <c r="C45" s="388">
        <v>603686653.52999997</v>
      </c>
      <c r="D45" s="388">
        <v>637120900.50999999</v>
      </c>
      <c r="E45" s="388">
        <v>725535354.16999996</v>
      </c>
      <c r="F45" s="388">
        <v>676603872.97000003</v>
      </c>
      <c r="G45" s="387">
        <v>544191178</v>
      </c>
      <c r="H45" s="387">
        <v>590103695</v>
      </c>
      <c r="I45" s="266">
        <f t="shared" si="0"/>
        <v>108.43683596061531</v>
      </c>
    </row>
    <row r="46" spans="2:9" x14ac:dyDescent="0.2">
      <c r="B46" s="102" t="s">
        <v>241</v>
      </c>
      <c r="C46" s="389">
        <v>0</v>
      </c>
      <c r="D46" s="389">
        <v>0</v>
      </c>
      <c r="E46" s="389">
        <v>0</v>
      </c>
      <c r="F46" s="389">
        <v>0</v>
      </c>
      <c r="G46" s="387">
        <v>0</v>
      </c>
      <c r="H46" s="387">
        <v>0</v>
      </c>
      <c r="I46" s="266"/>
    </row>
    <row r="47" spans="2:9" x14ac:dyDescent="0.2">
      <c r="B47" s="102" t="s">
        <v>242</v>
      </c>
      <c r="C47" s="388">
        <v>3217155.46</v>
      </c>
      <c r="D47" s="388">
        <v>8822150.5800000001</v>
      </c>
      <c r="E47" s="388">
        <v>7105225.6600000001</v>
      </c>
      <c r="F47" s="388">
        <v>7463441.8200000003</v>
      </c>
      <c r="G47" s="387">
        <v>5975000</v>
      </c>
      <c r="H47" s="387">
        <v>7653000</v>
      </c>
      <c r="I47" s="266">
        <f t="shared" si="0"/>
        <v>128.08368200836819</v>
      </c>
    </row>
    <row r="48" spans="2:9" ht="24.95" customHeight="1" x14ac:dyDescent="0.2">
      <c r="B48" s="269" t="s">
        <v>243</v>
      </c>
      <c r="C48" s="268">
        <v>697381613.80999994</v>
      </c>
      <c r="D48" s="268">
        <v>7453295924.7600002</v>
      </c>
      <c r="E48" s="268">
        <v>1534539091.3199999</v>
      </c>
      <c r="F48" s="268">
        <v>745117613.74000001</v>
      </c>
      <c r="G48" s="268">
        <v>2140166178</v>
      </c>
      <c r="H48" s="268">
        <v>3433756695</v>
      </c>
      <c r="I48" s="266">
        <f t="shared" si="0"/>
        <v>160.44346136751255</v>
      </c>
    </row>
    <row r="49" spans="2:9" x14ac:dyDescent="0.2">
      <c r="B49" s="102" t="s">
        <v>244</v>
      </c>
      <c r="C49" s="388">
        <v>18276646.300000001</v>
      </c>
      <c r="D49" s="388">
        <v>19000000</v>
      </c>
      <c r="E49" s="388">
        <v>203850000</v>
      </c>
      <c r="F49" s="388">
        <v>22423464.789999999</v>
      </c>
      <c r="G49" s="387">
        <v>19000000</v>
      </c>
      <c r="H49" s="387">
        <v>0</v>
      </c>
      <c r="I49" s="266">
        <f t="shared" si="0"/>
        <v>0</v>
      </c>
    </row>
    <row r="50" spans="2:9" x14ac:dyDescent="0.2">
      <c r="B50" s="102" t="s">
        <v>245</v>
      </c>
      <c r="C50" s="389">
        <v>0</v>
      </c>
      <c r="D50" s="389">
        <v>0</v>
      </c>
      <c r="E50" s="389">
        <v>0</v>
      </c>
      <c r="F50" s="389">
        <v>0</v>
      </c>
      <c r="G50" s="387">
        <v>0</v>
      </c>
      <c r="H50" s="387">
        <v>0</v>
      </c>
      <c r="I50" s="266"/>
    </row>
    <row r="51" spans="2:9" x14ac:dyDescent="0.2">
      <c r="B51" s="102" t="s">
        <v>246</v>
      </c>
      <c r="C51" s="388">
        <v>23738753.68</v>
      </c>
      <c r="D51" s="388">
        <v>24094734.329999998</v>
      </c>
      <c r="E51" s="388">
        <v>24076398.41</v>
      </c>
      <c r="F51" s="388">
        <v>26096656.219999999</v>
      </c>
      <c r="G51" s="387">
        <v>27194002</v>
      </c>
      <c r="H51" s="387">
        <v>27147351</v>
      </c>
      <c r="I51" s="266">
        <f t="shared" si="0"/>
        <v>99.82845114154216</v>
      </c>
    </row>
    <row r="52" spans="2:9" x14ac:dyDescent="0.2">
      <c r="B52" s="102" t="s">
        <v>247</v>
      </c>
      <c r="C52" s="388">
        <v>749831411.62</v>
      </c>
      <c r="D52" s="388">
        <v>726674865.02999997</v>
      </c>
      <c r="E52" s="388">
        <v>807121021.86000001</v>
      </c>
      <c r="F52" s="388">
        <v>827141222.25999999</v>
      </c>
      <c r="G52" s="387">
        <v>794674777</v>
      </c>
      <c r="H52" s="387">
        <v>772225889</v>
      </c>
      <c r="I52" s="266">
        <f t="shared" si="0"/>
        <v>97.175084871229018</v>
      </c>
    </row>
    <row r="53" spans="2:9" x14ac:dyDescent="0.2">
      <c r="B53" s="102" t="s">
        <v>248</v>
      </c>
      <c r="C53" s="388">
        <v>7770826700.9700003</v>
      </c>
      <c r="D53" s="388">
        <v>8029140233.6899996</v>
      </c>
      <c r="E53" s="388">
        <v>8432979916.1800003</v>
      </c>
      <c r="F53" s="388">
        <v>7930480964.5799999</v>
      </c>
      <c r="G53" s="387">
        <v>8379029853</v>
      </c>
      <c r="H53" s="387">
        <v>9137141411</v>
      </c>
      <c r="I53" s="266">
        <f t="shared" si="0"/>
        <v>109.04772475215097</v>
      </c>
    </row>
    <row r="54" spans="2:9" ht="25.5" x14ac:dyDescent="0.2">
      <c r="B54" s="102" t="s">
        <v>361</v>
      </c>
      <c r="C54" s="388">
        <v>54800000</v>
      </c>
      <c r="D54" s="388">
        <v>47830000</v>
      </c>
      <c r="E54" s="388">
        <v>57211022</v>
      </c>
      <c r="F54" s="388">
        <v>54460132</v>
      </c>
      <c r="G54" s="387">
        <v>13553409</v>
      </c>
      <c r="H54" s="387">
        <v>13032124</v>
      </c>
      <c r="I54" s="266">
        <f t="shared" si="0"/>
        <v>96.153845870068551</v>
      </c>
    </row>
    <row r="55" spans="2:9" x14ac:dyDescent="0.2">
      <c r="B55" s="102" t="s">
        <v>249</v>
      </c>
      <c r="C55" s="388">
        <v>14176459.41</v>
      </c>
      <c r="D55" s="388">
        <v>15258715.27</v>
      </c>
      <c r="E55" s="388">
        <v>15897112.060000001</v>
      </c>
      <c r="F55" s="388">
        <v>17978120.670000002</v>
      </c>
      <c r="G55" s="387">
        <v>15428000</v>
      </c>
      <c r="H55" s="387">
        <v>16430000</v>
      </c>
      <c r="I55" s="266">
        <f t="shared" si="0"/>
        <v>106.49468498833289</v>
      </c>
    </row>
    <row r="56" spans="2:9" ht="27.75" customHeight="1" x14ac:dyDescent="0.2">
      <c r="B56" s="267" t="s">
        <v>503</v>
      </c>
      <c r="C56" s="270">
        <v>8631649971.9799995</v>
      </c>
      <c r="D56" s="270">
        <v>8861998548.3199997</v>
      </c>
      <c r="E56" s="270">
        <v>9541135470.5100002</v>
      </c>
      <c r="F56" s="270">
        <v>8878580560.5200005</v>
      </c>
      <c r="G56" s="270">
        <v>9248880041</v>
      </c>
      <c r="H56" s="270">
        <v>9965976775</v>
      </c>
      <c r="I56" s="266">
        <f t="shared" si="0"/>
        <v>107.75333587224758</v>
      </c>
    </row>
    <row r="57" spans="2:9" ht="24.95" customHeight="1" x14ac:dyDescent="0.2">
      <c r="B57" s="271" t="s">
        <v>504</v>
      </c>
      <c r="C57" s="272">
        <v>211160807308.23999</v>
      </c>
      <c r="D57" s="272">
        <v>209385225754.75</v>
      </c>
      <c r="E57" s="272">
        <v>259315342143.03</v>
      </c>
      <c r="F57" s="272">
        <v>182645591051.75</v>
      </c>
      <c r="G57" s="272">
        <v>188200756008</v>
      </c>
      <c r="H57" s="272">
        <v>189774699193</v>
      </c>
      <c r="I57" s="266">
        <f t="shared" si="0"/>
        <v>100.8363107664313</v>
      </c>
    </row>
    <row r="58" spans="2:9" x14ac:dyDescent="0.2">
      <c r="B58" s="102" t="s">
        <v>250</v>
      </c>
      <c r="C58" s="388">
        <v>4665710285.6099997</v>
      </c>
      <c r="D58" s="388">
        <v>3771413620.1900001</v>
      </c>
      <c r="E58" s="388">
        <v>7949431376.6499996</v>
      </c>
      <c r="F58" s="388">
        <v>1909903380.3800001</v>
      </c>
      <c r="G58" s="387">
        <v>490560853</v>
      </c>
      <c r="H58" s="387">
        <v>675315875</v>
      </c>
      <c r="I58" s="266">
        <f t="shared" si="0"/>
        <v>137.66199868378001</v>
      </c>
    </row>
    <row r="59" spans="2:9" x14ac:dyDescent="0.2">
      <c r="B59" s="102" t="s">
        <v>251</v>
      </c>
      <c r="C59" s="388">
        <v>1710668063.5</v>
      </c>
      <c r="D59" s="388">
        <v>2360750158.6300001</v>
      </c>
      <c r="E59" s="388">
        <v>3251005845.5</v>
      </c>
      <c r="F59" s="388">
        <v>2286964829.02</v>
      </c>
      <c r="G59" s="387">
        <v>993152815</v>
      </c>
      <c r="H59" s="387">
        <v>1122748702</v>
      </c>
      <c r="I59" s="266">
        <f t="shared" si="0"/>
        <v>113.04893718697258</v>
      </c>
    </row>
    <row r="60" spans="2:9" x14ac:dyDescent="0.2">
      <c r="B60" s="102" t="s">
        <v>645</v>
      </c>
      <c r="C60" s="388">
        <v>1903484561.9400001</v>
      </c>
      <c r="D60" s="388">
        <v>1958845747.45</v>
      </c>
      <c r="E60" s="388">
        <v>2081897225.3199999</v>
      </c>
      <c r="F60" s="388">
        <v>2049434603.3699999</v>
      </c>
      <c r="G60" s="387">
        <v>1852000315</v>
      </c>
      <c r="H60" s="387">
        <v>2076351920</v>
      </c>
      <c r="I60" s="266">
        <f t="shared" si="0"/>
        <v>112.11401548816691</v>
      </c>
    </row>
    <row r="61" spans="2:9" ht="25.5" x14ac:dyDescent="0.2">
      <c r="B61" s="102" t="s">
        <v>505</v>
      </c>
      <c r="C61" s="388">
        <v>1054737287</v>
      </c>
      <c r="D61" s="388">
        <v>1286504537</v>
      </c>
      <c r="E61" s="388">
        <v>1341650301</v>
      </c>
      <c r="F61" s="388">
        <v>1194521199</v>
      </c>
      <c r="G61" s="387">
        <v>665907784</v>
      </c>
      <c r="H61" s="387">
        <v>880438550</v>
      </c>
      <c r="I61" s="266">
        <f t="shared" si="0"/>
        <v>132.21628747322168</v>
      </c>
    </row>
    <row r="62" spans="2:9" x14ac:dyDescent="0.2">
      <c r="B62" s="102" t="s">
        <v>252</v>
      </c>
      <c r="C62" s="388">
        <v>320080026.26999998</v>
      </c>
      <c r="D62" s="388">
        <v>347380026.31</v>
      </c>
      <c r="E62" s="388">
        <v>431380926.42000002</v>
      </c>
      <c r="F62" s="388">
        <v>325408314.69</v>
      </c>
      <c r="G62" s="387">
        <v>315623932</v>
      </c>
      <c r="H62" s="387">
        <v>229328187</v>
      </c>
      <c r="I62" s="266">
        <f t="shared" si="0"/>
        <v>72.658681344860753</v>
      </c>
    </row>
    <row r="63" spans="2:9" ht="24.95" customHeight="1" x14ac:dyDescent="0.2">
      <c r="B63" s="267" t="s">
        <v>253</v>
      </c>
      <c r="C63" s="270">
        <v>9654680224.3199997</v>
      </c>
      <c r="D63" s="270">
        <v>9724894089.5799999</v>
      </c>
      <c r="E63" s="270">
        <v>15055365674.889999</v>
      </c>
      <c r="F63" s="270">
        <v>7766232326.46</v>
      </c>
      <c r="G63" s="270">
        <v>4317245699</v>
      </c>
      <c r="H63" s="270">
        <v>4984183234</v>
      </c>
      <c r="I63" s="266">
        <f t="shared" si="0"/>
        <v>115.44821818120016</v>
      </c>
    </row>
    <row r="64" spans="2:9" x14ac:dyDescent="0.2">
      <c r="B64" s="102" t="s">
        <v>254</v>
      </c>
      <c r="C64" s="388">
        <v>47708947073.959999</v>
      </c>
      <c r="D64" s="388">
        <v>45932569955.989998</v>
      </c>
      <c r="E64" s="388">
        <v>47813550462.110001</v>
      </c>
      <c r="F64" s="388">
        <v>53974044062.739998</v>
      </c>
      <c r="G64" s="390">
        <v>56184590620</v>
      </c>
      <c r="H64" s="390">
        <v>55036462462</v>
      </c>
      <c r="I64" s="266">
        <f t="shared" si="0"/>
        <v>97.956507032746259</v>
      </c>
    </row>
    <row r="65" spans="2:9" x14ac:dyDescent="0.2">
      <c r="B65" s="102" t="s">
        <v>255</v>
      </c>
      <c r="C65" s="388">
        <v>107011155.40000001</v>
      </c>
      <c r="D65" s="388">
        <v>81094038.25</v>
      </c>
      <c r="E65" s="388">
        <v>76835371</v>
      </c>
      <c r="F65" s="388">
        <v>72974000</v>
      </c>
      <c r="G65" s="390">
        <v>0</v>
      </c>
      <c r="H65" s="390">
        <v>0</v>
      </c>
      <c r="I65" s="266"/>
    </row>
    <row r="66" spans="2:9" x14ac:dyDescent="0.2">
      <c r="B66" s="102" t="s">
        <v>256</v>
      </c>
      <c r="C66" s="388">
        <v>195149986.37</v>
      </c>
      <c r="D66" s="388">
        <v>409750877</v>
      </c>
      <c r="E66" s="388">
        <v>688393722</v>
      </c>
      <c r="F66" s="388">
        <v>187805422</v>
      </c>
      <c r="G66" s="390">
        <v>4915827</v>
      </c>
      <c r="H66" s="390">
        <v>3222654</v>
      </c>
      <c r="I66" s="266">
        <f t="shared" si="0"/>
        <v>65.556700835891903</v>
      </c>
    </row>
    <row r="67" spans="2:9" x14ac:dyDescent="0.2">
      <c r="B67" s="102" t="s">
        <v>257</v>
      </c>
      <c r="C67" s="388">
        <v>1010100756.46</v>
      </c>
      <c r="D67" s="388">
        <v>1149845186.75</v>
      </c>
      <c r="E67" s="388">
        <v>1614369473.5799999</v>
      </c>
      <c r="F67" s="388">
        <v>1734188124.1700001</v>
      </c>
      <c r="G67" s="390">
        <v>1890560896</v>
      </c>
      <c r="H67" s="390">
        <v>1982035723</v>
      </c>
      <c r="I67" s="266">
        <f t="shared" si="0"/>
        <v>104.83850201247367</v>
      </c>
    </row>
    <row r="68" spans="2:9" x14ac:dyDescent="0.2">
      <c r="B68" s="102" t="s">
        <v>258</v>
      </c>
      <c r="C68" s="389">
        <v>0</v>
      </c>
      <c r="D68" s="389">
        <v>0</v>
      </c>
      <c r="E68" s="389">
        <v>0</v>
      </c>
      <c r="F68" s="389">
        <v>0</v>
      </c>
      <c r="G68" s="391">
        <v>0</v>
      </c>
      <c r="H68" s="391">
        <v>0</v>
      </c>
      <c r="I68" s="266"/>
    </row>
    <row r="69" spans="2:9" x14ac:dyDescent="0.2">
      <c r="B69" s="102" t="s">
        <v>259</v>
      </c>
      <c r="C69" s="388">
        <v>179287374980.51999</v>
      </c>
      <c r="D69" s="388">
        <v>189305753719.78</v>
      </c>
      <c r="E69" s="388">
        <v>200812662888.48999</v>
      </c>
      <c r="F69" s="388">
        <v>206802375526.88</v>
      </c>
      <c r="G69" s="390">
        <v>221560104414</v>
      </c>
      <c r="H69" s="390">
        <v>210950315513</v>
      </c>
      <c r="I69" s="266">
        <f t="shared" si="0"/>
        <v>95.211326999027364</v>
      </c>
    </row>
    <row r="70" spans="2:9" ht="24.95" customHeight="1" x14ac:dyDescent="0.2">
      <c r="B70" s="267" t="s">
        <v>260</v>
      </c>
      <c r="C70" s="268">
        <v>228308583952.70999</v>
      </c>
      <c r="D70" s="268">
        <v>236879013777.76999</v>
      </c>
      <c r="E70" s="268">
        <v>251005811917.17999</v>
      </c>
      <c r="F70" s="268">
        <v>262771387135.79001</v>
      </c>
      <c r="G70" s="268">
        <v>279640171757</v>
      </c>
      <c r="H70" s="268">
        <v>267972036352</v>
      </c>
      <c r="I70" s="266">
        <f t="shared" si="0"/>
        <v>95.827446631974141</v>
      </c>
    </row>
    <row r="71" spans="2:9" ht="24.95" customHeight="1" x14ac:dyDescent="0.2">
      <c r="B71" s="267" t="s">
        <v>261</v>
      </c>
      <c r="C71" s="396">
        <v>237963264177.03</v>
      </c>
      <c r="D71" s="396">
        <v>246603907867.35001</v>
      </c>
      <c r="E71" s="396">
        <v>266061177592.07001</v>
      </c>
      <c r="F71" s="396">
        <v>270537619462.25</v>
      </c>
      <c r="G71" s="396">
        <v>283957417456</v>
      </c>
      <c r="H71" s="396">
        <v>272956219586</v>
      </c>
      <c r="I71" s="266">
        <f t="shared" si="0"/>
        <v>96.125757879980483</v>
      </c>
    </row>
    <row r="72" spans="2:9" x14ac:dyDescent="0.2">
      <c r="B72" s="102" t="s">
        <v>262</v>
      </c>
      <c r="C72" s="388">
        <v>9796047273.3400002</v>
      </c>
      <c r="D72" s="388">
        <v>8548133865.4499998</v>
      </c>
      <c r="E72" s="388">
        <v>9589379788.8600006</v>
      </c>
      <c r="F72" s="388">
        <v>9596801268.1800003</v>
      </c>
      <c r="G72" s="387">
        <v>13781971962</v>
      </c>
      <c r="H72" s="387">
        <v>10680294479</v>
      </c>
      <c r="I72" s="266">
        <f t="shared" si="0"/>
        <v>77.494675714389615</v>
      </c>
    </row>
    <row r="73" spans="2:9" ht="25.5" x14ac:dyDescent="0.2">
      <c r="B73" s="102" t="s">
        <v>506</v>
      </c>
      <c r="C73" s="388">
        <v>3471274227.8499999</v>
      </c>
      <c r="D73" s="388">
        <v>3074650087.25</v>
      </c>
      <c r="E73" s="388">
        <v>3608111352.04</v>
      </c>
      <c r="F73" s="388">
        <v>2580195953.1199999</v>
      </c>
      <c r="G73" s="387">
        <v>3531951504</v>
      </c>
      <c r="H73" s="387">
        <v>3799035921</v>
      </c>
      <c r="I73" s="266">
        <f t="shared" si="0"/>
        <v>107.56195029001734</v>
      </c>
    </row>
    <row r="74" spans="2:9" x14ac:dyDescent="0.2">
      <c r="B74" s="102" t="s">
        <v>263</v>
      </c>
      <c r="C74" s="388">
        <v>3250024266</v>
      </c>
      <c r="D74" s="388">
        <v>3249424925</v>
      </c>
      <c r="E74" s="388">
        <v>3264980023</v>
      </c>
      <c r="F74" s="388">
        <v>3554859735</v>
      </c>
      <c r="G74" s="387">
        <v>3777968363</v>
      </c>
      <c r="H74" s="387">
        <v>3779064917</v>
      </c>
      <c r="I74" s="266">
        <f t="shared" ref="I74:I137" si="1">+H74/G74*100</f>
        <v>100.02902496513045</v>
      </c>
    </row>
    <row r="75" spans="2:9" x14ac:dyDescent="0.2">
      <c r="B75" s="102" t="s">
        <v>264</v>
      </c>
      <c r="C75" s="388">
        <v>28500000</v>
      </c>
      <c r="D75" s="388">
        <v>28500000</v>
      </c>
      <c r="E75" s="388">
        <v>33000000</v>
      </c>
      <c r="F75" s="388">
        <v>35000000</v>
      </c>
      <c r="G75" s="387">
        <v>35000000</v>
      </c>
      <c r="H75" s="387">
        <v>35000000</v>
      </c>
      <c r="I75" s="266">
        <f t="shared" si="1"/>
        <v>100</v>
      </c>
    </row>
    <row r="76" spans="2:9" x14ac:dyDescent="0.2">
      <c r="B76" s="102" t="s">
        <v>265</v>
      </c>
      <c r="C76" s="388">
        <v>441219017.08999997</v>
      </c>
      <c r="D76" s="388">
        <v>410281846.29000002</v>
      </c>
      <c r="E76" s="388">
        <v>457646526.63</v>
      </c>
      <c r="F76" s="388">
        <v>436477069.02999997</v>
      </c>
      <c r="G76" s="387">
        <v>556658577</v>
      </c>
      <c r="H76" s="387">
        <v>684851286</v>
      </c>
      <c r="I76" s="266">
        <f t="shared" si="1"/>
        <v>123.02896502392345</v>
      </c>
    </row>
    <row r="77" spans="2:9" ht="25.5" x14ac:dyDescent="0.2">
      <c r="B77" s="102" t="s">
        <v>507</v>
      </c>
      <c r="C77" s="388">
        <v>527920761.52999997</v>
      </c>
      <c r="D77" s="388">
        <v>514367637</v>
      </c>
      <c r="E77" s="388">
        <v>464431471.31999999</v>
      </c>
      <c r="F77" s="388">
        <v>474690137</v>
      </c>
      <c r="G77" s="387">
        <v>496710000</v>
      </c>
      <c r="H77" s="387">
        <v>496712881</v>
      </c>
      <c r="I77" s="266">
        <f t="shared" si="1"/>
        <v>100.00058001650862</v>
      </c>
    </row>
    <row r="78" spans="2:9" ht="25.5" x14ac:dyDescent="0.2">
      <c r="B78" s="102" t="s">
        <v>362</v>
      </c>
      <c r="C78" s="388">
        <v>77973229.099999994</v>
      </c>
      <c r="D78" s="388">
        <v>115844795.34999999</v>
      </c>
      <c r="E78" s="388">
        <v>195385221.63999999</v>
      </c>
      <c r="F78" s="388">
        <v>253359726.88999999</v>
      </c>
      <c r="G78" s="387">
        <v>81755000</v>
      </c>
      <c r="H78" s="387">
        <v>84455000</v>
      </c>
      <c r="I78" s="266">
        <f t="shared" si="1"/>
        <v>103.30255030273379</v>
      </c>
    </row>
    <row r="79" spans="2:9" ht="24.95" customHeight="1" x14ac:dyDescent="0.2">
      <c r="B79" s="267" t="s">
        <v>266</v>
      </c>
      <c r="C79" s="268">
        <v>17592958774.91</v>
      </c>
      <c r="D79" s="268">
        <v>15941203156.34</v>
      </c>
      <c r="E79" s="268">
        <v>17612934383.490002</v>
      </c>
      <c r="F79" s="268">
        <v>16931383889.219999</v>
      </c>
      <c r="G79" s="268">
        <v>22262015406</v>
      </c>
      <c r="H79" s="268">
        <v>19559414484</v>
      </c>
      <c r="I79" s="266">
        <f t="shared" si="1"/>
        <v>87.86003480497277</v>
      </c>
    </row>
    <row r="80" spans="2:9" x14ac:dyDescent="0.2">
      <c r="B80" s="102" t="s">
        <v>646</v>
      </c>
      <c r="C80" s="388">
        <v>7146239183.2299995</v>
      </c>
      <c r="D80" s="388">
        <v>8115063081.8400002</v>
      </c>
      <c r="E80" s="388">
        <v>8648176173.2399998</v>
      </c>
      <c r="F80" s="388">
        <v>9333071606.2099991</v>
      </c>
      <c r="G80" s="387">
        <v>9140215502</v>
      </c>
      <c r="H80" s="387">
        <v>9587977577</v>
      </c>
      <c r="I80" s="266">
        <f t="shared" si="1"/>
        <v>104.89881310678095</v>
      </c>
    </row>
    <row r="81" spans="2:9" x14ac:dyDescent="0.2">
      <c r="B81" s="102" t="s">
        <v>267</v>
      </c>
      <c r="C81" s="388">
        <v>468925373.66000003</v>
      </c>
      <c r="D81" s="388">
        <v>399438789.52999997</v>
      </c>
      <c r="E81" s="388">
        <v>584327591.61000001</v>
      </c>
      <c r="F81" s="388">
        <v>329775597.60000002</v>
      </c>
      <c r="G81" s="387">
        <v>297589252</v>
      </c>
      <c r="H81" s="387">
        <v>269589252</v>
      </c>
      <c r="I81" s="266">
        <f t="shared" si="1"/>
        <v>90.591058039959051</v>
      </c>
    </row>
    <row r="82" spans="2:9" x14ac:dyDescent="0.2">
      <c r="B82" s="102" t="s">
        <v>373</v>
      </c>
      <c r="C82" s="388">
        <v>136259319.97999999</v>
      </c>
      <c r="D82" s="388">
        <v>106089038.61</v>
      </c>
      <c r="E82" s="388">
        <v>135901750.62</v>
      </c>
      <c r="F82" s="388">
        <v>180269756.78999999</v>
      </c>
      <c r="G82" s="387">
        <v>172301945</v>
      </c>
      <c r="H82" s="387">
        <v>175288508</v>
      </c>
      <c r="I82" s="266">
        <f t="shared" si="1"/>
        <v>101.73333098474309</v>
      </c>
    </row>
    <row r="83" spans="2:9" x14ac:dyDescent="0.2">
      <c r="B83" s="70" t="s">
        <v>374</v>
      </c>
      <c r="C83" s="393">
        <v>2800000</v>
      </c>
      <c r="D83" s="498">
        <v>2800000</v>
      </c>
      <c r="E83" s="498">
        <v>2800000</v>
      </c>
      <c r="F83" s="393">
        <v>2585000</v>
      </c>
      <c r="G83" s="392">
        <v>2500000</v>
      </c>
      <c r="H83" s="392">
        <v>5782000</v>
      </c>
      <c r="I83" s="395">
        <f t="shared" si="1"/>
        <v>231.28000000000003</v>
      </c>
    </row>
    <row r="84" spans="2:9" ht="24.95" customHeight="1" x14ac:dyDescent="0.2">
      <c r="B84" s="267" t="s">
        <v>375</v>
      </c>
      <c r="C84" s="268">
        <v>7754223876.8699999</v>
      </c>
      <c r="D84" s="268">
        <v>8623390909.9799995</v>
      </c>
      <c r="E84" s="268">
        <v>9371205515.4699993</v>
      </c>
      <c r="F84" s="268">
        <v>9845701960.6000004</v>
      </c>
      <c r="G84" s="268">
        <v>9612606699</v>
      </c>
      <c r="H84" s="268">
        <v>10038637337</v>
      </c>
      <c r="I84" s="266">
        <f t="shared" si="1"/>
        <v>104.43199905437012</v>
      </c>
    </row>
    <row r="85" spans="2:9" x14ac:dyDescent="0.2">
      <c r="B85" s="264" t="s">
        <v>268</v>
      </c>
      <c r="C85" s="388">
        <v>407174713.51999998</v>
      </c>
      <c r="D85" s="388">
        <v>432565123.70999998</v>
      </c>
      <c r="E85" s="388">
        <v>450146849.95999998</v>
      </c>
      <c r="F85" s="388">
        <v>412455747.35000002</v>
      </c>
      <c r="G85" s="387">
        <v>438248983</v>
      </c>
      <c r="H85" s="387">
        <v>517567168</v>
      </c>
      <c r="I85" s="266">
        <f t="shared" si="1"/>
        <v>118.09888626712454</v>
      </c>
    </row>
    <row r="86" spans="2:9" x14ac:dyDescent="0.2">
      <c r="B86" s="102" t="s">
        <v>376</v>
      </c>
      <c r="C86" s="388">
        <v>17282743527.32</v>
      </c>
      <c r="D86" s="388">
        <v>4040147471.5500002</v>
      </c>
      <c r="E86" s="388">
        <v>3863412152.77</v>
      </c>
      <c r="F86" s="388">
        <v>2715732063.21</v>
      </c>
      <c r="G86" s="387">
        <v>4810223397</v>
      </c>
      <c r="H86" s="387">
        <v>3974638669</v>
      </c>
      <c r="I86" s="266">
        <f t="shared" si="1"/>
        <v>82.628982917485075</v>
      </c>
    </row>
    <row r="87" spans="2:9" x14ac:dyDescent="0.2">
      <c r="B87" s="102" t="s">
        <v>269</v>
      </c>
      <c r="C87" s="388">
        <v>8274778940.3100004</v>
      </c>
      <c r="D87" s="388">
        <v>10181122423.799999</v>
      </c>
      <c r="E87" s="388">
        <v>4831569449.5699997</v>
      </c>
      <c r="F87" s="388">
        <v>2225872301.0100002</v>
      </c>
      <c r="G87" s="387">
        <v>1768083057</v>
      </c>
      <c r="H87" s="387">
        <v>2264416773</v>
      </c>
      <c r="I87" s="266">
        <f t="shared" si="1"/>
        <v>128.07185522393704</v>
      </c>
    </row>
    <row r="88" spans="2:9" x14ac:dyDescent="0.2">
      <c r="B88" s="102" t="s">
        <v>647</v>
      </c>
      <c r="C88" s="388">
        <v>2841706409.3099999</v>
      </c>
      <c r="D88" s="388">
        <v>5039095991.3400002</v>
      </c>
      <c r="E88" s="388">
        <v>9767647990.7099991</v>
      </c>
      <c r="F88" s="388">
        <v>4283324515.29</v>
      </c>
      <c r="G88" s="387">
        <v>8262355241</v>
      </c>
      <c r="H88" s="387">
        <v>3802447579</v>
      </c>
      <c r="I88" s="266">
        <f t="shared" si="1"/>
        <v>46.021351879561479</v>
      </c>
    </row>
    <row r="89" spans="2:9" x14ac:dyDescent="0.2">
      <c r="B89" s="102" t="s">
        <v>270</v>
      </c>
      <c r="C89" s="388">
        <v>3844234585.6599998</v>
      </c>
      <c r="D89" s="388">
        <v>3356084677.7399998</v>
      </c>
      <c r="E89" s="388">
        <v>2825261458.7199998</v>
      </c>
      <c r="F89" s="388">
        <v>2893790163.5300002</v>
      </c>
      <c r="G89" s="387">
        <v>2455024754</v>
      </c>
      <c r="H89" s="387">
        <v>2565251535</v>
      </c>
      <c r="I89" s="266">
        <f t="shared" si="1"/>
        <v>104.48984397490926</v>
      </c>
    </row>
    <row r="90" spans="2:9" x14ac:dyDescent="0.2">
      <c r="B90" s="102" t="s">
        <v>271</v>
      </c>
      <c r="C90" s="388">
        <v>1768290426.71</v>
      </c>
      <c r="D90" s="388">
        <v>1904395994.6500001</v>
      </c>
      <c r="E90" s="388">
        <v>1952570927.98</v>
      </c>
      <c r="F90" s="388">
        <v>1852599903.4400001</v>
      </c>
      <c r="G90" s="387">
        <v>1988372972</v>
      </c>
      <c r="H90" s="387">
        <v>2055280972</v>
      </c>
      <c r="I90" s="266">
        <f t="shared" si="1"/>
        <v>103.36496225517998</v>
      </c>
    </row>
    <row r="91" spans="2:9" x14ac:dyDescent="0.2">
      <c r="B91" s="102" t="s">
        <v>272</v>
      </c>
      <c r="C91" s="388">
        <v>127026730041.49001</v>
      </c>
      <c r="D91" s="388">
        <v>130121398536.25999</v>
      </c>
      <c r="E91" s="388">
        <v>139580680769.79001</v>
      </c>
      <c r="F91" s="388">
        <v>152925991560.67999</v>
      </c>
      <c r="G91" s="387">
        <v>155207759000</v>
      </c>
      <c r="H91" s="387">
        <v>158441221634</v>
      </c>
      <c r="I91" s="266">
        <f t="shared" si="1"/>
        <v>102.08331249341728</v>
      </c>
    </row>
    <row r="92" spans="2:9" ht="24.95" customHeight="1" x14ac:dyDescent="0.2">
      <c r="B92" s="267" t="s">
        <v>273</v>
      </c>
      <c r="C92" s="268">
        <v>161445658644.32001</v>
      </c>
      <c r="D92" s="268">
        <v>155074810219.04999</v>
      </c>
      <c r="E92" s="268">
        <v>163271289599.5</v>
      </c>
      <c r="F92" s="268">
        <v>167309766254.51001</v>
      </c>
      <c r="G92" s="268">
        <v>174930067404</v>
      </c>
      <c r="H92" s="268">
        <v>173620824330</v>
      </c>
      <c r="I92" s="266">
        <f t="shared" si="1"/>
        <v>99.251562013649547</v>
      </c>
    </row>
    <row r="93" spans="2:9" x14ac:dyDescent="0.2">
      <c r="B93" s="102" t="s">
        <v>274</v>
      </c>
      <c r="C93" s="388">
        <v>4963889406.75</v>
      </c>
      <c r="D93" s="388">
        <v>4684592766.6599998</v>
      </c>
      <c r="E93" s="388">
        <v>4621827868.9300003</v>
      </c>
      <c r="F93" s="388">
        <v>3837881386.3400002</v>
      </c>
      <c r="G93" s="387">
        <v>2965829980</v>
      </c>
      <c r="H93" s="387">
        <v>4156596000</v>
      </c>
      <c r="I93" s="266">
        <f t="shared" si="1"/>
        <v>140.1495037824117</v>
      </c>
    </row>
    <row r="94" spans="2:9" x14ac:dyDescent="0.2">
      <c r="B94" s="102" t="s">
        <v>275</v>
      </c>
      <c r="C94" s="388">
        <v>24922692746.360001</v>
      </c>
      <c r="D94" s="388">
        <v>23440382805.200001</v>
      </c>
      <c r="E94" s="388">
        <v>24286436039.41</v>
      </c>
      <c r="F94" s="388">
        <v>21953995271</v>
      </c>
      <c r="G94" s="387">
        <v>8224271204</v>
      </c>
      <c r="H94" s="387">
        <v>17952668274</v>
      </c>
      <c r="I94" s="266">
        <f t="shared" si="1"/>
        <v>218.28886510051424</v>
      </c>
    </row>
    <row r="95" spans="2:9" ht="25.5" x14ac:dyDescent="0.2">
      <c r="B95" s="102" t="s">
        <v>508</v>
      </c>
      <c r="C95" s="388">
        <v>2575252014.6300001</v>
      </c>
      <c r="D95" s="388">
        <v>2925219350.0999999</v>
      </c>
      <c r="E95" s="388">
        <v>2828463836.54</v>
      </c>
      <c r="F95" s="388">
        <v>2896195613.1100001</v>
      </c>
      <c r="G95" s="387">
        <v>3101423584</v>
      </c>
      <c r="H95" s="387">
        <v>3774401797</v>
      </c>
      <c r="I95" s="266">
        <f t="shared" si="1"/>
        <v>121.69900997954106</v>
      </c>
    </row>
    <row r="96" spans="2:9" ht="25.5" x14ac:dyDescent="0.2">
      <c r="B96" s="102" t="s">
        <v>363</v>
      </c>
      <c r="C96" s="389">
        <v>0</v>
      </c>
      <c r="D96" s="389">
        <v>0</v>
      </c>
      <c r="E96" s="389">
        <v>0</v>
      </c>
      <c r="F96" s="389">
        <v>0</v>
      </c>
      <c r="G96" s="387">
        <v>0</v>
      </c>
      <c r="H96" s="387">
        <v>0</v>
      </c>
      <c r="I96" s="266"/>
    </row>
    <row r="97" spans="2:9" ht="25.5" x14ac:dyDescent="0.2">
      <c r="B97" s="102" t="s">
        <v>364</v>
      </c>
      <c r="C97" s="388">
        <v>54344985.57</v>
      </c>
      <c r="D97" s="388">
        <v>76480143.510000005</v>
      </c>
      <c r="E97" s="388">
        <v>84750707.280000001</v>
      </c>
      <c r="F97" s="388">
        <v>78823578.469999999</v>
      </c>
      <c r="G97" s="387">
        <v>97082915</v>
      </c>
      <c r="H97" s="387">
        <v>36519250</v>
      </c>
      <c r="I97" s="266">
        <f t="shared" si="1"/>
        <v>37.616556940013595</v>
      </c>
    </row>
    <row r="98" spans="2:9" ht="24.95" customHeight="1" x14ac:dyDescent="0.2">
      <c r="B98" s="267" t="s">
        <v>276</v>
      </c>
      <c r="C98" s="268">
        <v>32516179153.310001</v>
      </c>
      <c r="D98" s="268">
        <v>31126675065.470001</v>
      </c>
      <c r="E98" s="268">
        <v>31821478452.16</v>
      </c>
      <c r="F98" s="268">
        <v>28766895848.919998</v>
      </c>
      <c r="G98" s="268">
        <v>14388607683</v>
      </c>
      <c r="H98" s="268">
        <v>25920185321</v>
      </c>
      <c r="I98" s="266">
        <f t="shared" si="1"/>
        <v>180.14380468253677</v>
      </c>
    </row>
    <row r="99" spans="2:9" x14ac:dyDescent="0.2">
      <c r="B99" s="102" t="s">
        <v>277</v>
      </c>
      <c r="C99" s="388">
        <v>2249301866.0799999</v>
      </c>
      <c r="D99" s="388">
        <v>1634213953.9200001</v>
      </c>
      <c r="E99" s="388">
        <v>3063688786.6900001</v>
      </c>
      <c r="F99" s="388">
        <v>1548866681.53</v>
      </c>
      <c r="G99" s="387">
        <v>80000</v>
      </c>
      <c r="H99" s="387">
        <v>80000</v>
      </c>
      <c r="I99" s="266">
        <f t="shared" si="1"/>
        <v>100</v>
      </c>
    </row>
    <row r="100" spans="2:9" x14ac:dyDescent="0.2">
      <c r="B100" s="102" t="s">
        <v>278</v>
      </c>
      <c r="C100" s="388">
        <v>2271983992.48</v>
      </c>
      <c r="D100" s="388">
        <v>2390376376.4699998</v>
      </c>
      <c r="E100" s="388">
        <v>1845080424.0699999</v>
      </c>
      <c r="F100" s="388">
        <v>1762578353.74</v>
      </c>
      <c r="G100" s="387">
        <v>139979318</v>
      </c>
      <c r="H100" s="387">
        <v>122901498</v>
      </c>
      <c r="I100" s="266">
        <f t="shared" si="1"/>
        <v>87.799754818065338</v>
      </c>
    </row>
    <row r="101" spans="2:9" x14ac:dyDescent="0.2">
      <c r="B101" s="102" t="s">
        <v>279</v>
      </c>
      <c r="C101" s="388">
        <v>1404898157.3599999</v>
      </c>
      <c r="D101" s="388">
        <v>1509974687.73</v>
      </c>
      <c r="E101" s="388">
        <v>1351720165.5</v>
      </c>
      <c r="F101" s="388">
        <v>1300753642.0599999</v>
      </c>
      <c r="G101" s="387">
        <v>1411120100</v>
      </c>
      <c r="H101" s="387">
        <v>1311039100</v>
      </c>
      <c r="I101" s="266">
        <f t="shared" si="1"/>
        <v>92.907690847859087</v>
      </c>
    </row>
    <row r="102" spans="2:9" x14ac:dyDescent="0.2">
      <c r="B102" s="102" t="s">
        <v>280</v>
      </c>
      <c r="C102" s="388">
        <v>5023726320.9399996</v>
      </c>
      <c r="D102" s="388">
        <v>4786578048.2799997</v>
      </c>
      <c r="E102" s="388">
        <v>4240998566.5</v>
      </c>
      <c r="F102" s="388">
        <v>3678749798.1100001</v>
      </c>
      <c r="G102" s="387">
        <v>1993757233</v>
      </c>
      <c r="H102" s="387">
        <v>1756039265</v>
      </c>
      <c r="I102" s="266">
        <f t="shared" si="1"/>
        <v>88.076884985525211</v>
      </c>
    </row>
    <row r="103" spans="2:9" x14ac:dyDescent="0.2">
      <c r="B103" s="102" t="s">
        <v>281</v>
      </c>
      <c r="C103" s="389">
        <v>0</v>
      </c>
      <c r="D103" s="389">
        <v>0</v>
      </c>
      <c r="E103" s="389">
        <v>0</v>
      </c>
      <c r="F103" s="389">
        <v>0</v>
      </c>
      <c r="G103" s="387">
        <v>0</v>
      </c>
      <c r="H103" s="387">
        <v>0</v>
      </c>
      <c r="I103" s="266"/>
    </row>
    <row r="104" spans="2:9" x14ac:dyDescent="0.2">
      <c r="B104" s="102" t="s">
        <v>282</v>
      </c>
      <c r="C104" s="388">
        <v>1471912237.02</v>
      </c>
      <c r="D104" s="388">
        <v>5361688590.8000002</v>
      </c>
      <c r="E104" s="388">
        <v>1793044951.3299999</v>
      </c>
      <c r="F104" s="388">
        <v>4741413320.6599998</v>
      </c>
      <c r="G104" s="387">
        <v>1416849705</v>
      </c>
      <c r="H104" s="387">
        <v>1481556894</v>
      </c>
      <c r="I104" s="266">
        <f t="shared" si="1"/>
        <v>104.56697621290749</v>
      </c>
    </row>
    <row r="105" spans="2:9" x14ac:dyDescent="0.2">
      <c r="B105" s="102" t="s">
        <v>283</v>
      </c>
      <c r="C105" s="388">
        <v>535665815.16000003</v>
      </c>
      <c r="D105" s="388">
        <v>566831049.91999996</v>
      </c>
      <c r="E105" s="388">
        <v>592312993.22000003</v>
      </c>
      <c r="F105" s="388">
        <v>525474890.72000003</v>
      </c>
      <c r="G105" s="387">
        <v>924009814</v>
      </c>
      <c r="H105" s="387">
        <v>1015597866</v>
      </c>
      <c r="I105" s="266">
        <f t="shared" si="1"/>
        <v>109.91202156214328</v>
      </c>
    </row>
    <row r="106" spans="2:9" x14ac:dyDescent="0.2">
      <c r="B106" s="102" t="s">
        <v>284</v>
      </c>
      <c r="C106" s="388">
        <v>287474693.58999997</v>
      </c>
      <c r="D106" s="388">
        <v>301529080.19999999</v>
      </c>
      <c r="E106" s="388">
        <v>307808391.70999998</v>
      </c>
      <c r="F106" s="388">
        <v>305947798.00999999</v>
      </c>
      <c r="G106" s="387">
        <v>296367295</v>
      </c>
      <c r="H106" s="387">
        <v>360113414</v>
      </c>
      <c r="I106" s="266">
        <f t="shared" si="1"/>
        <v>121.50916112386827</v>
      </c>
    </row>
    <row r="107" spans="2:9" x14ac:dyDescent="0.2">
      <c r="B107" s="102" t="s">
        <v>285</v>
      </c>
      <c r="C107" s="388">
        <v>736901098.44000006</v>
      </c>
      <c r="D107" s="388">
        <v>7786110846.54</v>
      </c>
      <c r="E107" s="388">
        <v>10462652137.809999</v>
      </c>
      <c r="F107" s="388">
        <v>3804214916.1199999</v>
      </c>
      <c r="G107" s="387">
        <v>17362927413</v>
      </c>
      <c r="H107" s="387">
        <v>16917323490</v>
      </c>
      <c r="I107" s="266">
        <f t="shared" si="1"/>
        <v>97.433589898749645</v>
      </c>
    </row>
    <row r="108" spans="2:9" ht="24.95" customHeight="1" x14ac:dyDescent="0.2">
      <c r="B108" s="267" t="s">
        <v>286</v>
      </c>
      <c r="C108" s="268">
        <v>13981864181.07</v>
      </c>
      <c r="D108" s="268">
        <v>24337302633.860001</v>
      </c>
      <c r="E108" s="268">
        <v>23657306416.830002</v>
      </c>
      <c r="F108" s="268">
        <v>17667999400.950001</v>
      </c>
      <c r="G108" s="268">
        <v>23545090878</v>
      </c>
      <c r="H108" s="268">
        <v>22964651527</v>
      </c>
      <c r="I108" s="266">
        <f t="shared" si="1"/>
        <v>97.53477549096084</v>
      </c>
    </row>
    <row r="109" spans="2:9" x14ac:dyDescent="0.2">
      <c r="B109" s="102" t="s">
        <v>287</v>
      </c>
      <c r="C109" s="388">
        <v>23190758511.360001</v>
      </c>
      <c r="D109" s="388">
        <v>22373146500.759998</v>
      </c>
      <c r="E109" s="388">
        <v>25103619170.02</v>
      </c>
      <c r="F109" s="388">
        <v>27538206269.93</v>
      </c>
      <c r="G109" s="387">
        <v>28657475679</v>
      </c>
      <c r="H109" s="387">
        <v>29870359835</v>
      </c>
      <c r="I109" s="266">
        <f t="shared" si="1"/>
        <v>104.23234819977112</v>
      </c>
    </row>
    <row r="110" spans="2:9" ht="24.95" customHeight="1" x14ac:dyDescent="0.2">
      <c r="B110" s="267" t="s">
        <v>288</v>
      </c>
      <c r="C110" s="268">
        <v>23190758511.360001</v>
      </c>
      <c r="D110" s="268">
        <v>22373146500.759998</v>
      </c>
      <c r="E110" s="268">
        <v>25103619170.02</v>
      </c>
      <c r="F110" s="268">
        <v>27538206269.93</v>
      </c>
      <c r="G110" s="268">
        <v>28657475679</v>
      </c>
      <c r="H110" s="268">
        <v>29870359835</v>
      </c>
      <c r="I110" s="266">
        <f t="shared" si="1"/>
        <v>104.23234819977112</v>
      </c>
    </row>
    <row r="111" spans="2:9" x14ac:dyDescent="0.2">
      <c r="B111" s="102" t="s">
        <v>648</v>
      </c>
      <c r="C111" s="388">
        <v>19630000</v>
      </c>
      <c r="D111" s="388">
        <v>10330000</v>
      </c>
      <c r="E111" s="388">
        <v>10330000</v>
      </c>
      <c r="F111" s="388">
        <v>27755972.760000002</v>
      </c>
      <c r="G111" s="387">
        <v>0</v>
      </c>
      <c r="H111" s="387">
        <v>0</v>
      </c>
      <c r="I111" s="266"/>
    </row>
    <row r="112" spans="2:9" ht="24.95" customHeight="1" x14ac:dyDescent="0.2">
      <c r="B112" s="267" t="s">
        <v>649</v>
      </c>
      <c r="C112" s="268">
        <v>19630000</v>
      </c>
      <c r="D112" s="268">
        <v>10330000</v>
      </c>
      <c r="E112" s="268">
        <v>10330000</v>
      </c>
      <c r="F112" s="268">
        <v>27755972.760000002</v>
      </c>
      <c r="G112" s="268">
        <v>0</v>
      </c>
      <c r="H112" s="268">
        <v>0</v>
      </c>
      <c r="I112" s="266"/>
    </row>
    <row r="113" spans="2:9" ht="24.95" customHeight="1" x14ac:dyDescent="0.2">
      <c r="B113" s="267" t="s">
        <v>650</v>
      </c>
      <c r="C113" s="268">
        <v>494464537318.87</v>
      </c>
      <c r="D113" s="268">
        <v>504090766352.81</v>
      </c>
      <c r="E113" s="268">
        <v>536909341129.53998</v>
      </c>
      <c r="F113" s="268">
        <v>538625329059.14001</v>
      </c>
      <c r="G113" s="268">
        <v>557353281205</v>
      </c>
      <c r="H113" s="268">
        <v>554930292420</v>
      </c>
      <c r="I113" s="266">
        <f t="shared" si="1"/>
        <v>99.565268768174917</v>
      </c>
    </row>
    <row r="114" spans="2:9" x14ac:dyDescent="0.2">
      <c r="B114" s="102" t="s">
        <v>289</v>
      </c>
      <c r="C114" s="388">
        <v>530739488857.02002</v>
      </c>
      <c r="D114" s="388">
        <v>588419801301.66003</v>
      </c>
      <c r="E114" s="388">
        <v>685663594898.93994</v>
      </c>
      <c r="F114" s="388">
        <v>710270273287.57996</v>
      </c>
      <c r="G114" s="387">
        <v>717202218065</v>
      </c>
      <c r="H114" s="387">
        <v>739566772671</v>
      </c>
      <c r="I114" s="266">
        <f t="shared" si="1"/>
        <v>103.11830527606833</v>
      </c>
    </row>
    <row r="115" spans="2:9" x14ac:dyDescent="0.2">
      <c r="B115" s="102" t="s">
        <v>290</v>
      </c>
      <c r="C115" s="388">
        <v>51904087129.400002</v>
      </c>
      <c r="D115" s="388">
        <v>48126019439.470001</v>
      </c>
      <c r="E115" s="388">
        <v>45919102684.260002</v>
      </c>
      <c r="F115" s="388">
        <v>48053931338.980003</v>
      </c>
      <c r="G115" s="387">
        <v>47550912245</v>
      </c>
      <c r="H115" s="387">
        <v>47564170245</v>
      </c>
      <c r="I115" s="266">
        <f t="shared" si="1"/>
        <v>100.0278816943231</v>
      </c>
    </row>
    <row r="116" spans="2:9" x14ac:dyDescent="0.2">
      <c r="B116" s="102" t="s">
        <v>291</v>
      </c>
      <c r="C116" s="388">
        <v>43005073142.389999</v>
      </c>
      <c r="D116" s="388">
        <v>48120550701.489998</v>
      </c>
      <c r="E116" s="388">
        <v>42406835540.139999</v>
      </c>
      <c r="F116" s="388">
        <v>40289497993.510002</v>
      </c>
      <c r="G116" s="387">
        <v>44103000000</v>
      </c>
      <c r="H116" s="387">
        <v>37003000000</v>
      </c>
      <c r="I116" s="266">
        <f t="shared" si="1"/>
        <v>83.901321905539305</v>
      </c>
    </row>
    <row r="117" spans="2:9" x14ac:dyDescent="0.2">
      <c r="B117" s="102" t="s">
        <v>292</v>
      </c>
      <c r="C117" s="388">
        <v>6708481218.0600004</v>
      </c>
      <c r="D117" s="388">
        <v>8627632388.3400002</v>
      </c>
      <c r="E117" s="388">
        <v>17992352534.369999</v>
      </c>
      <c r="F117" s="388">
        <v>20425504882.880001</v>
      </c>
      <c r="G117" s="387">
        <v>17066396710</v>
      </c>
      <c r="H117" s="387">
        <v>6585000000</v>
      </c>
      <c r="I117" s="266">
        <f t="shared" si="1"/>
        <v>38.584594697377099</v>
      </c>
    </row>
    <row r="118" spans="2:9" ht="25.5" x14ac:dyDescent="0.2">
      <c r="B118" s="102" t="s">
        <v>385</v>
      </c>
      <c r="C118" s="388">
        <v>10476461133.610001</v>
      </c>
      <c r="D118" s="388">
        <v>12046399312.23</v>
      </c>
      <c r="E118" s="388">
        <v>12640101509.27</v>
      </c>
      <c r="F118" s="388">
        <v>13743548955.459999</v>
      </c>
      <c r="G118" s="387">
        <v>14756753292</v>
      </c>
      <c r="H118" s="387">
        <v>15338947304</v>
      </c>
      <c r="I118" s="266">
        <f t="shared" si="1"/>
        <v>103.94527170360448</v>
      </c>
    </row>
    <row r="119" spans="2:9" x14ac:dyDescent="0.2">
      <c r="B119" s="102" t="s">
        <v>293</v>
      </c>
      <c r="C119" s="388">
        <v>5332792734.1300001</v>
      </c>
      <c r="D119" s="388">
        <v>14416161302.780001</v>
      </c>
      <c r="E119" s="388">
        <v>12888816051.950001</v>
      </c>
      <c r="F119" s="388">
        <v>14603195391.200001</v>
      </c>
      <c r="G119" s="387">
        <v>14900000000</v>
      </c>
      <c r="H119" s="387">
        <v>7000000000</v>
      </c>
      <c r="I119" s="266">
        <f t="shared" si="1"/>
        <v>46.979865771812079</v>
      </c>
    </row>
    <row r="120" spans="2:9" x14ac:dyDescent="0.2">
      <c r="B120" s="102" t="s">
        <v>651</v>
      </c>
      <c r="C120" s="388">
        <v>2615917261.6500001</v>
      </c>
      <c r="D120" s="388">
        <v>2726395663.5100002</v>
      </c>
      <c r="E120" s="388">
        <v>3823447969.4200001</v>
      </c>
      <c r="F120" s="388">
        <v>3907386131.1399999</v>
      </c>
      <c r="G120" s="387">
        <v>3970000000</v>
      </c>
      <c r="H120" s="387">
        <v>4170000000</v>
      </c>
      <c r="I120" s="266">
        <f t="shared" si="1"/>
        <v>105.03778337531486</v>
      </c>
    </row>
    <row r="121" spans="2:9" x14ac:dyDescent="0.2">
      <c r="B121" s="102" t="s">
        <v>294</v>
      </c>
      <c r="C121" s="388">
        <v>40718887412.029999</v>
      </c>
      <c r="D121" s="388">
        <v>44622894813.410004</v>
      </c>
      <c r="E121" s="388">
        <v>45397363254.709999</v>
      </c>
      <c r="F121" s="388">
        <v>48759227823.32</v>
      </c>
      <c r="G121" s="387">
        <v>53179464820</v>
      </c>
      <c r="H121" s="387">
        <v>71310611530</v>
      </c>
      <c r="I121" s="266">
        <f t="shared" si="1"/>
        <v>134.09426321112795</v>
      </c>
    </row>
    <row r="122" spans="2:9" ht="24.95" customHeight="1" x14ac:dyDescent="0.2">
      <c r="B122" s="267" t="s">
        <v>295</v>
      </c>
      <c r="C122" s="268">
        <v>691501188888.29004</v>
      </c>
      <c r="D122" s="268">
        <v>767105854922.89001</v>
      </c>
      <c r="E122" s="268">
        <v>866731614443.06006</v>
      </c>
      <c r="F122" s="268">
        <v>900052565804.06995</v>
      </c>
      <c r="G122" s="268">
        <v>912728745132</v>
      </c>
      <c r="H122" s="268">
        <v>928538501750</v>
      </c>
      <c r="I122" s="266">
        <f t="shared" si="1"/>
        <v>101.73214185510435</v>
      </c>
    </row>
    <row r="123" spans="2:9" x14ac:dyDescent="0.2">
      <c r="B123" s="102" t="s">
        <v>296</v>
      </c>
      <c r="C123" s="388">
        <v>10006452463.120001</v>
      </c>
      <c r="D123" s="388">
        <v>9884374818.7099991</v>
      </c>
      <c r="E123" s="388">
        <v>10493086635.209999</v>
      </c>
      <c r="F123" s="388">
        <v>12903112151.559999</v>
      </c>
      <c r="G123" s="387">
        <v>12000000000</v>
      </c>
      <c r="H123" s="387">
        <v>15110900000</v>
      </c>
      <c r="I123" s="266">
        <f t="shared" si="1"/>
        <v>125.92416666666666</v>
      </c>
    </row>
    <row r="124" spans="2:9" x14ac:dyDescent="0.2">
      <c r="B124" s="102" t="s">
        <v>297</v>
      </c>
      <c r="C124" s="388">
        <v>28299163275.919998</v>
      </c>
      <c r="D124" s="388">
        <v>3497490572.77</v>
      </c>
      <c r="E124" s="388">
        <v>2103180562.98</v>
      </c>
      <c r="F124" s="388">
        <v>1921401056.6500001</v>
      </c>
      <c r="G124" s="387">
        <v>4514528877</v>
      </c>
      <c r="H124" s="387">
        <v>2633630011</v>
      </c>
      <c r="I124" s="266">
        <f t="shared" si="1"/>
        <v>58.336762987993175</v>
      </c>
    </row>
    <row r="125" spans="2:9" ht="25.5" x14ac:dyDescent="0.2">
      <c r="B125" s="102" t="s">
        <v>509</v>
      </c>
      <c r="C125" s="388">
        <v>155614415.41999999</v>
      </c>
      <c r="D125" s="388">
        <v>178545538.46000001</v>
      </c>
      <c r="E125" s="388">
        <v>206148900.19999999</v>
      </c>
      <c r="F125" s="388">
        <v>950588286.79999995</v>
      </c>
      <c r="G125" s="387">
        <v>220000000</v>
      </c>
      <c r="H125" s="387">
        <v>350000000</v>
      </c>
      <c r="I125" s="266">
        <f t="shared" si="1"/>
        <v>159.09090909090909</v>
      </c>
    </row>
    <row r="126" spans="2:9" x14ac:dyDescent="0.2">
      <c r="B126" s="102" t="s">
        <v>298</v>
      </c>
      <c r="C126" s="388">
        <v>9154299153</v>
      </c>
      <c r="D126" s="388">
        <v>10011452816</v>
      </c>
      <c r="E126" s="388">
        <v>10848047589</v>
      </c>
      <c r="F126" s="388">
        <v>11990186058</v>
      </c>
      <c r="G126" s="387">
        <v>12400000000</v>
      </c>
      <c r="H126" s="387">
        <v>12400000000</v>
      </c>
      <c r="I126" s="266">
        <f t="shared" si="1"/>
        <v>100</v>
      </c>
    </row>
    <row r="127" spans="2:9" x14ac:dyDescent="0.2">
      <c r="B127" s="102" t="s">
        <v>299</v>
      </c>
      <c r="C127" s="388">
        <v>372599318</v>
      </c>
      <c r="D127" s="388">
        <v>338035034</v>
      </c>
      <c r="E127" s="388">
        <v>272273549</v>
      </c>
      <c r="F127" s="388">
        <v>200197928</v>
      </c>
      <c r="G127" s="387">
        <v>300000000</v>
      </c>
      <c r="H127" s="387">
        <v>300000000</v>
      </c>
      <c r="I127" s="266">
        <f t="shared" si="1"/>
        <v>100</v>
      </c>
    </row>
    <row r="128" spans="2:9" x14ac:dyDescent="0.2">
      <c r="B128" s="102" t="s">
        <v>300</v>
      </c>
      <c r="C128" s="387">
        <v>0</v>
      </c>
      <c r="D128" s="387">
        <v>0</v>
      </c>
      <c r="E128" s="387">
        <v>0</v>
      </c>
      <c r="F128" s="387">
        <v>0</v>
      </c>
      <c r="G128" s="387">
        <v>0</v>
      </c>
      <c r="H128" s="387">
        <v>0</v>
      </c>
      <c r="I128" s="266"/>
    </row>
    <row r="129" spans="2:9" ht="24.95" customHeight="1" x14ac:dyDescent="0.2">
      <c r="B129" s="267" t="s">
        <v>301</v>
      </c>
      <c r="C129" s="268">
        <v>47988128625.459999</v>
      </c>
      <c r="D129" s="268">
        <v>23909898779.939999</v>
      </c>
      <c r="E129" s="268">
        <v>23922737236.389999</v>
      </c>
      <c r="F129" s="268">
        <v>27965485481.009998</v>
      </c>
      <c r="G129" s="268">
        <v>29434528877</v>
      </c>
      <c r="H129" s="268">
        <v>30794530011</v>
      </c>
      <c r="I129" s="266">
        <f t="shared" si="1"/>
        <v>104.62042772854672</v>
      </c>
    </row>
    <row r="130" spans="2:9" x14ac:dyDescent="0.2">
      <c r="B130" s="102" t="s">
        <v>302</v>
      </c>
      <c r="C130" s="388">
        <v>266170574.19999999</v>
      </c>
      <c r="D130" s="388">
        <v>246988928</v>
      </c>
      <c r="E130" s="388">
        <v>276994901</v>
      </c>
      <c r="F130" s="388">
        <v>272230763</v>
      </c>
      <c r="G130" s="387">
        <v>1600000000</v>
      </c>
      <c r="H130" s="387">
        <v>1926508044</v>
      </c>
      <c r="I130" s="266">
        <f t="shared" si="1"/>
        <v>120.40675275</v>
      </c>
    </row>
    <row r="131" spans="2:9" x14ac:dyDescent="0.2">
      <c r="B131" s="102" t="s">
        <v>303</v>
      </c>
      <c r="C131" s="388">
        <v>1945175601.8699999</v>
      </c>
      <c r="D131" s="388">
        <v>1924106832.74</v>
      </c>
      <c r="E131" s="388">
        <v>2121226923.3099999</v>
      </c>
      <c r="F131" s="388">
        <v>2147292228.6300001</v>
      </c>
      <c r="G131" s="387">
        <v>2291300000</v>
      </c>
      <c r="H131" s="387">
        <v>2810000000</v>
      </c>
      <c r="I131" s="266">
        <f t="shared" si="1"/>
        <v>122.6378038668005</v>
      </c>
    </row>
    <row r="132" spans="2:9" x14ac:dyDescent="0.2">
      <c r="B132" s="102" t="s">
        <v>652</v>
      </c>
      <c r="C132" s="388">
        <v>770713820.92999995</v>
      </c>
      <c r="D132" s="388">
        <v>1995427739.3399999</v>
      </c>
      <c r="E132" s="388">
        <v>2976910417.6300001</v>
      </c>
      <c r="F132" s="388">
        <v>3603362537.8299999</v>
      </c>
      <c r="G132" s="387">
        <v>4161709610</v>
      </c>
      <c r="H132" s="387">
        <v>4931315348</v>
      </c>
      <c r="I132" s="266">
        <f t="shared" si="1"/>
        <v>118.4925381663042</v>
      </c>
    </row>
    <row r="133" spans="2:9" x14ac:dyDescent="0.2">
      <c r="B133" s="102" t="s">
        <v>304</v>
      </c>
      <c r="C133" s="388">
        <v>203193800.49000001</v>
      </c>
      <c r="D133" s="388">
        <v>182070437.47</v>
      </c>
      <c r="E133" s="388">
        <v>186435302.78</v>
      </c>
      <c r="F133" s="388">
        <v>189865852.71000001</v>
      </c>
      <c r="G133" s="387">
        <v>42250000</v>
      </c>
      <c r="H133" s="387">
        <v>40550000</v>
      </c>
      <c r="I133" s="266">
        <f t="shared" si="1"/>
        <v>95.976331360946745</v>
      </c>
    </row>
    <row r="134" spans="2:9" x14ac:dyDescent="0.2">
      <c r="B134" s="102" t="s">
        <v>377</v>
      </c>
      <c r="C134" s="388">
        <v>27574519078.529999</v>
      </c>
      <c r="D134" s="388">
        <v>24623062678.509998</v>
      </c>
      <c r="E134" s="388">
        <v>27000509496.650002</v>
      </c>
      <c r="F134" s="388">
        <v>26847399347.560001</v>
      </c>
      <c r="G134" s="387">
        <v>27766555614</v>
      </c>
      <c r="H134" s="387">
        <v>27766051850</v>
      </c>
      <c r="I134" s="266">
        <f t="shared" si="1"/>
        <v>99.99818571663333</v>
      </c>
    </row>
    <row r="135" spans="2:9" x14ac:dyDescent="0.2">
      <c r="B135" s="102" t="s">
        <v>305</v>
      </c>
      <c r="C135" s="388">
        <v>21463832595.68</v>
      </c>
      <c r="D135" s="388">
        <v>21951994297</v>
      </c>
      <c r="E135" s="388">
        <v>24104653279.75</v>
      </c>
      <c r="F135" s="388">
        <v>22614454718.330002</v>
      </c>
      <c r="G135" s="387">
        <v>28887956387</v>
      </c>
      <c r="H135" s="387">
        <v>31675494481</v>
      </c>
      <c r="I135" s="266">
        <f t="shared" si="1"/>
        <v>109.64948180015404</v>
      </c>
    </row>
    <row r="136" spans="2:9" x14ac:dyDescent="0.2">
      <c r="B136" s="102" t="s">
        <v>306</v>
      </c>
      <c r="C136" s="388">
        <v>648367124.30999994</v>
      </c>
      <c r="D136" s="388">
        <v>440697023</v>
      </c>
      <c r="E136" s="388">
        <v>476639699</v>
      </c>
      <c r="F136" s="388">
        <v>568258449.48000002</v>
      </c>
      <c r="G136" s="387">
        <v>0</v>
      </c>
      <c r="H136" s="387">
        <v>0</v>
      </c>
      <c r="I136" s="266"/>
    </row>
    <row r="137" spans="2:9" x14ac:dyDescent="0.2">
      <c r="B137" s="102" t="s">
        <v>307</v>
      </c>
      <c r="C137" s="388">
        <v>30857672.760000002</v>
      </c>
      <c r="D137" s="388">
        <v>46659096.119999997</v>
      </c>
      <c r="E137" s="388">
        <v>40486477.520000003</v>
      </c>
      <c r="F137" s="388">
        <v>43976343</v>
      </c>
      <c r="G137" s="387">
        <v>88919000</v>
      </c>
      <c r="H137" s="387">
        <v>85462500</v>
      </c>
      <c r="I137" s="266">
        <f t="shared" si="1"/>
        <v>96.112754304479353</v>
      </c>
    </row>
    <row r="138" spans="2:9" x14ac:dyDescent="0.2">
      <c r="B138" s="102" t="s">
        <v>308</v>
      </c>
      <c r="C138" s="388">
        <v>1448613646.52</v>
      </c>
      <c r="D138" s="388">
        <v>1575051422.0799999</v>
      </c>
      <c r="E138" s="388">
        <v>1579735622.5699999</v>
      </c>
      <c r="F138" s="388">
        <v>1284033175.96</v>
      </c>
      <c r="G138" s="387">
        <v>1609542043</v>
      </c>
      <c r="H138" s="387">
        <v>5080045387</v>
      </c>
      <c r="I138" s="266">
        <f t="shared" ref="I138:I195" si="2">+H138/G138*100</f>
        <v>315.62054617295883</v>
      </c>
    </row>
    <row r="139" spans="2:9" ht="30" customHeight="1" x14ac:dyDescent="0.2">
      <c r="B139" s="267" t="s">
        <v>510</v>
      </c>
      <c r="C139" s="268">
        <v>54351443915.290001</v>
      </c>
      <c r="D139" s="268">
        <v>52986058454.260002</v>
      </c>
      <c r="E139" s="268">
        <v>58763592120.209999</v>
      </c>
      <c r="F139" s="268">
        <v>57570873416.5</v>
      </c>
      <c r="G139" s="268">
        <v>66448232654</v>
      </c>
      <c r="H139" s="268">
        <v>74315427610</v>
      </c>
      <c r="I139" s="266">
        <f t="shared" si="2"/>
        <v>111.83958495474961</v>
      </c>
    </row>
    <row r="140" spans="2:9" ht="24.95" customHeight="1" x14ac:dyDescent="0.2">
      <c r="B140" s="267" t="s">
        <v>309</v>
      </c>
      <c r="C140" s="268">
        <v>793840761429.04004</v>
      </c>
      <c r="D140" s="268">
        <v>844001812157.08997</v>
      </c>
      <c r="E140" s="268">
        <v>949417943799.66003</v>
      </c>
      <c r="F140" s="268">
        <v>985588924701.57996</v>
      </c>
      <c r="G140" s="268">
        <v>1008611506663</v>
      </c>
      <c r="H140" s="268">
        <v>1033648459371</v>
      </c>
      <c r="I140" s="266">
        <f t="shared" si="2"/>
        <v>102.48231876620513</v>
      </c>
    </row>
    <row r="141" spans="2:9" x14ac:dyDescent="0.2">
      <c r="B141" s="102" t="s">
        <v>653</v>
      </c>
      <c r="C141" s="388">
        <v>63779846114.690002</v>
      </c>
      <c r="D141" s="388">
        <v>69979893671.75</v>
      </c>
      <c r="E141" s="388">
        <v>77330682093.740005</v>
      </c>
      <c r="F141" s="388">
        <v>130470075753.34</v>
      </c>
      <c r="G141" s="387">
        <v>127163295701</v>
      </c>
      <c r="H141" s="387">
        <v>144250296689</v>
      </c>
      <c r="I141" s="266">
        <f t="shared" si="2"/>
        <v>113.43705421741883</v>
      </c>
    </row>
    <row r="142" spans="2:9" x14ac:dyDescent="0.2">
      <c r="B142" s="102" t="s">
        <v>310</v>
      </c>
      <c r="C142" s="388">
        <v>4243081800.3699999</v>
      </c>
      <c r="D142" s="388">
        <v>3860703460.4899998</v>
      </c>
      <c r="E142" s="388">
        <v>3397277100.5900002</v>
      </c>
      <c r="F142" s="388">
        <v>6018245803.8199997</v>
      </c>
      <c r="G142" s="387">
        <v>5452709296</v>
      </c>
      <c r="H142" s="387">
        <v>8682638283</v>
      </c>
      <c r="I142" s="266">
        <f t="shared" si="2"/>
        <v>159.23530508713185</v>
      </c>
    </row>
    <row r="143" spans="2:9" x14ac:dyDescent="0.2">
      <c r="B143" s="273" t="s">
        <v>311</v>
      </c>
      <c r="C143" s="388">
        <v>5163789.1500000004</v>
      </c>
      <c r="D143" s="388">
        <v>4903833.1500000004</v>
      </c>
      <c r="E143" s="388">
        <v>4948138</v>
      </c>
      <c r="F143" s="388">
        <v>147881895.63999999</v>
      </c>
      <c r="G143" s="387">
        <v>324055000</v>
      </c>
      <c r="H143" s="387">
        <v>1891765000</v>
      </c>
      <c r="I143" s="266">
        <f t="shared" si="2"/>
        <v>583.7789881347303</v>
      </c>
    </row>
    <row r="144" spans="2:9" x14ac:dyDescent="0.2">
      <c r="B144" s="102" t="s">
        <v>312</v>
      </c>
      <c r="C144" s="388">
        <v>111256451.61</v>
      </c>
      <c r="D144" s="388">
        <v>136838274.47</v>
      </c>
      <c r="E144" s="388">
        <v>247644266.50999999</v>
      </c>
      <c r="F144" s="388">
        <v>334347149.64999998</v>
      </c>
      <c r="G144" s="387">
        <v>438766901</v>
      </c>
      <c r="H144" s="387">
        <v>1285622698</v>
      </c>
      <c r="I144" s="266">
        <f t="shared" si="2"/>
        <v>293.00813144061658</v>
      </c>
    </row>
    <row r="145" spans="2:9" x14ac:dyDescent="0.2">
      <c r="B145" s="102" t="s">
        <v>313</v>
      </c>
      <c r="C145" s="388">
        <v>3265130639.2800002</v>
      </c>
      <c r="D145" s="388">
        <v>3199809460.04</v>
      </c>
      <c r="E145" s="388">
        <v>4463189571.3199997</v>
      </c>
      <c r="F145" s="388">
        <v>9408795536.4799995</v>
      </c>
      <c r="G145" s="387">
        <v>7326073268</v>
      </c>
      <c r="H145" s="387">
        <v>29119229091</v>
      </c>
      <c r="I145" s="266">
        <f t="shared" si="2"/>
        <v>397.47389939698866</v>
      </c>
    </row>
    <row r="146" spans="2:9" ht="24.95" customHeight="1" x14ac:dyDescent="0.2">
      <c r="B146" s="267" t="s">
        <v>314</v>
      </c>
      <c r="C146" s="268">
        <v>71404478795.100006</v>
      </c>
      <c r="D146" s="268">
        <v>77182148699.899994</v>
      </c>
      <c r="E146" s="268">
        <v>85443741170.160004</v>
      </c>
      <c r="F146" s="268">
        <v>146379346138.92999</v>
      </c>
      <c r="G146" s="268">
        <v>140704900166</v>
      </c>
      <c r="H146" s="268">
        <v>185229551761</v>
      </c>
      <c r="I146" s="266">
        <f t="shared" si="2"/>
        <v>131.64399501543369</v>
      </c>
    </row>
    <row r="147" spans="2:9" x14ac:dyDescent="0.2">
      <c r="B147" s="102" t="s">
        <v>654</v>
      </c>
      <c r="C147" s="388">
        <v>13336386.560000001</v>
      </c>
      <c r="D147" s="388">
        <v>8650975</v>
      </c>
      <c r="E147" s="388">
        <v>8809988.4800000004</v>
      </c>
      <c r="F147" s="388">
        <v>11034910.16</v>
      </c>
      <c r="G147" s="387">
        <v>19926950</v>
      </c>
      <c r="H147" s="387">
        <v>9926950</v>
      </c>
      <c r="I147" s="266">
        <f t="shared" si="2"/>
        <v>49.816705516900477</v>
      </c>
    </row>
    <row r="148" spans="2:9" x14ac:dyDescent="0.2">
      <c r="B148" s="102" t="s">
        <v>315</v>
      </c>
      <c r="C148" s="388">
        <v>2915585968.3600001</v>
      </c>
      <c r="D148" s="388">
        <v>11816870426.33</v>
      </c>
      <c r="E148" s="388">
        <v>10690231662.43</v>
      </c>
      <c r="F148" s="388">
        <v>6478962397.46</v>
      </c>
      <c r="G148" s="387">
        <v>3620526163</v>
      </c>
      <c r="H148" s="387">
        <v>4580253553</v>
      </c>
      <c r="I148" s="266">
        <f t="shared" si="2"/>
        <v>126.50795345184748</v>
      </c>
    </row>
    <row r="149" spans="2:9" x14ac:dyDescent="0.2">
      <c r="B149" s="102" t="s">
        <v>316</v>
      </c>
      <c r="C149" s="388">
        <v>571828339.42999995</v>
      </c>
      <c r="D149" s="388">
        <v>325170471.44</v>
      </c>
      <c r="E149" s="388">
        <v>370295532.63</v>
      </c>
      <c r="F149" s="388">
        <v>357850696.83999997</v>
      </c>
      <c r="G149" s="387">
        <v>412680182</v>
      </c>
      <c r="H149" s="387">
        <v>453039534</v>
      </c>
      <c r="I149" s="266">
        <f t="shared" si="2"/>
        <v>109.77981346339524</v>
      </c>
    </row>
    <row r="150" spans="2:9" x14ac:dyDescent="0.2">
      <c r="B150" s="102" t="s">
        <v>317</v>
      </c>
      <c r="C150" s="388">
        <v>253488336.12</v>
      </c>
      <c r="D150" s="388">
        <v>221463266.69</v>
      </c>
      <c r="E150" s="388">
        <v>23778993.289999999</v>
      </c>
      <c r="F150" s="388">
        <v>35106489.850000001</v>
      </c>
      <c r="G150" s="387">
        <v>11146782</v>
      </c>
      <c r="H150" s="387">
        <v>21646782</v>
      </c>
      <c r="I150" s="266">
        <f t="shared" si="2"/>
        <v>194.19758994120454</v>
      </c>
    </row>
    <row r="151" spans="2:9" x14ac:dyDescent="0.2">
      <c r="B151" s="264" t="s">
        <v>318</v>
      </c>
      <c r="C151" s="388">
        <v>17883065.530000001</v>
      </c>
      <c r="D151" s="388">
        <v>16772487.58</v>
      </c>
      <c r="E151" s="388">
        <v>19003467.59</v>
      </c>
      <c r="F151" s="388">
        <v>14580289.93</v>
      </c>
      <c r="G151" s="387">
        <v>3313909</v>
      </c>
      <c r="H151" s="387">
        <v>3313909</v>
      </c>
      <c r="I151" s="266">
        <f t="shared" si="2"/>
        <v>100</v>
      </c>
    </row>
    <row r="152" spans="2:9" x14ac:dyDescent="0.2">
      <c r="B152" s="264" t="s">
        <v>319</v>
      </c>
      <c r="C152" s="388">
        <v>425652.16</v>
      </c>
      <c r="D152" s="388">
        <v>158120.91</v>
      </c>
      <c r="E152" s="388">
        <v>355484.81</v>
      </c>
      <c r="F152" s="388">
        <v>357237.87</v>
      </c>
      <c r="G152" s="387">
        <v>800000</v>
      </c>
      <c r="H152" s="387">
        <v>790000</v>
      </c>
      <c r="I152" s="266">
        <f t="shared" si="2"/>
        <v>98.75</v>
      </c>
    </row>
    <row r="153" spans="2:9" ht="24.95" customHeight="1" x14ac:dyDescent="0.2">
      <c r="B153" s="267" t="s">
        <v>320</v>
      </c>
      <c r="C153" s="268">
        <v>3772547748.1599998</v>
      </c>
      <c r="D153" s="268">
        <v>12389085747.950001</v>
      </c>
      <c r="E153" s="268">
        <v>11112475129.23</v>
      </c>
      <c r="F153" s="268">
        <v>6897892022.1099997</v>
      </c>
      <c r="G153" s="268">
        <v>4068393986</v>
      </c>
      <c r="H153" s="268">
        <v>5068970728</v>
      </c>
      <c r="I153" s="266">
        <f t="shared" si="2"/>
        <v>124.59389983967004</v>
      </c>
    </row>
    <row r="154" spans="2:9" x14ac:dyDescent="0.2">
      <c r="B154" s="102" t="s">
        <v>321</v>
      </c>
      <c r="C154" s="388">
        <v>60345062492.339996</v>
      </c>
      <c r="D154" s="388">
        <v>59461361228.970001</v>
      </c>
      <c r="E154" s="388">
        <v>65849970072.760002</v>
      </c>
      <c r="F154" s="388">
        <v>63493835585.129997</v>
      </c>
      <c r="G154" s="387">
        <v>70042635125</v>
      </c>
      <c r="H154" s="387">
        <v>79382374771</v>
      </c>
      <c r="I154" s="266">
        <f t="shared" si="2"/>
        <v>113.33436360487015</v>
      </c>
    </row>
    <row r="155" spans="2:9" x14ac:dyDescent="0.2">
      <c r="B155" s="264" t="s">
        <v>655</v>
      </c>
      <c r="C155" s="388">
        <v>35563659.210000001</v>
      </c>
      <c r="D155" s="388">
        <v>29003244.280000001</v>
      </c>
      <c r="E155" s="388">
        <v>32927029.050000001</v>
      </c>
      <c r="F155" s="388">
        <v>23515417.32</v>
      </c>
      <c r="G155" s="387">
        <v>4476438</v>
      </c>
      <c r="H155" s="387">
        <v>4476438</v>
      </c>
      <c r="I155" s="266">
        <f t="shared" si="2"/>
        <v>100</v>
      </c>
    </row>
    <row r="156" spans="2:9" x14ac:dyDescent="0.2">
      <c r="B156" s="264" t="s">
        <v>656</v>
      </c>
      <c r="C156" s="388">
        <v>499722313.83999997</v>
      </c>
      <c r="D156" s="388">
        <v>492543877.19999999</v>
      </c>
      <c r="E156" s="388">
        <v>509637108.27999997</v>
      </c>
      <c r="F156" s="388">
        <v>498438051.51999998</v>
      </c>
      <c r="G156" s="387">
        <v>532375249</v>
      </c>
      <c r="H156" s="387">
        <v>528744597</v>
      </c>
      <c r="I156" s="266">
        <f t="shared" si="2"/>
        <v>99.318027649328229</v>
      </c>
    </row>
    <row r="157" spans="2:9" ht="24.95" customHeight="1" x14ac:dyDescent="0.2">
      <c r="B157" s="267" t="s">
        <v>322</v>
      </c>
      <c r="C157" s="268">
        <v>60880348465.389999</v>
      </c>
      <c r="D157" s="268">
        <v>59982908350.449997</v>
      </c>
      <c r="E157" s="268">
        <v>66392534210.089996</v>
      </c>
      <c r="F157" s="268">
        <v>64015789053.970001</v>
      </c>
      <c r="G157" s="268">
        <v>70579486812</v>
      </c>
      <c r="H157" s="268">
        <v>79915595806</v>
      </c>
      <c r="I157" s="266">
        <f t="shared" si="2"/>
        <v>113.22779381900048</v>
      </c>
    </row>
    <row r="158" spans="2:9" x14ac:dyDescent="0.2">
      <c r="B158" s="102" t="s">
        <v>323</v>
      </c>
      <c r="C158" s="388">
        <v>232310317.91999999</v>
      </c>
      <c r="D158" s="388">
        <v>230773730.74000001</v>
      </c>
      <c r="E158" s="388">
        <v>241844101.77000001</v>
      </c>
      <c r="F158" s="388">
        <v>247756639.22999999</v>
      </c>
      <c r="G158" s="387">
        <v>244174723</v>
      </c>
      <c r="H158" s="387">
        <v>248779303</v>
      </c>
      <c r="I158" s="266">
        <f t="shared" si="2"/>
        <v>101.88577259080172</v>
      </c>
    </row>
    <row r="159" spans="2:9" x14ac:dyDescent="0.2">
      <c r="B159" s="102" t="s">
        <v>324</v>
      </c>
      <c r="C159" s="388">
        <v>14697512446.709999</v>
      </c>
      <c r="D159" s="388">
        <v>15945390087.32</v>
      </c>
      <c r="E159" s="388">
        <v>17062085000.690001</v>
      </c>
      <c r="F159" s="388">
        <v>18285836586.610001</v>
      </c>
      <c r="G159" s="387">
        <v>17903455258</v>
      </c>
      <c r="H159" s="387">
        <v>20050722261</v>
      </c>
      <c r="I159" s="266">
        <f t="shared" si="2"/>
        <v>111.9935899079621</v>
      </c>
    </row>
    <row r="160" spans="2:9" x14ac:dyDescent="0.2">
      <c r="B160" s="102" t="s">
        <v>325</v>
      </c>
      <c r="C160" s="388">
        <v>3490019687.29</v>
      </c>
      <c r="D160" s="388">
        <v>3594172371.4899998</v>
      </c>
      <c r="E160" s="388">
        <v>3988816234.8699999</v>
      </c>
      <c r="F160" s="388">
        <v>4030164674.6500001</v>
      </c>
      <c r="G160" s="387">
        <v>4287890602</v>
      </c>
      <c r="H160" s="387">
        <v>4612489061</v>
      </c>
      <c r="I160" s="266">
        <f t="shared" si="2"/>
        <v>107.57011988245684</v>
      </c>
    </row>
    <row r="161" spans="2:9" x14ac:dyDescent="0.2">
      <c r="B161" s="102" t="s">
        <v>326</v>
      </c>
      <c r="C161" s="388">
        <v>11034577445.040001</v>
      </c>
      <c r="D161" s="388">
        <v>10371190996.530001</v>
      </c>
      <c r="E161" s="388">
        <v>11509202660.129999</v>
      </c>
      <c r="F161" s="388">
        <v>11366482570.549999</v>
      </c>
      <c r="G161" s="387">
        <v>12037229560</v>
      </c>
      <c r="H161" s="387">
        <v>12786995674</v>
      </c>
      <c r="I161" s="266">
        <f t="shared" si="2"/>
        <v>106.22872655425209</v>
      </c>
    </row>
    <row r="162" spans="2:9" x14ac:dyDescent="0.2">
      <c r="B162" s="102" t="s">
        <v>327</v>
      </c>
      <c r="C162" s="388">
        <v>377187450.41000003</v>
      </c>
      <c r="D162" s="388">
        <v>421449311.27999997</v>
      </c>
      <c r="E162" s="388">
        <v>445873549.04000002</v>
      </c>
      <c r="F162" s="388">
        <v>454379439.13999999</v>
      </c>
      <c r="G162" s="387">
        <v>424847421</v>
      </c>
      <c r="H162" s="387">
        <v>425832173</v>
      </c>
      <c r="I162" s="266">
        <f t="shared" si="2"/>
        <v>100.23178956757748</v>
      </c>
    </row>
    <row r="163" spans="2:9" x14ac:dyDescent="0.2">
      <c r="B163" s="102" t="s">
        <v>328</v>
      </c>
      <c r="C163" s="388">
        <v>909354665.13999999</v>
      </c>
      <c r="D163" s="388">
        <v>1089066518.51</v>
      </c>
      <c r="E163" s="388">
        <v>1486674755.02</v>
      </c>
      <c r="F163" s="388">
        <v>1424878528.1700001</v>
      </c>
      <c r="G163" s="387">
        <v>2093712243</v>
      </c>
      <c r="H163" s="387">
        <v>2300898117</v>
      </c>
      <c r="I163" s="266">
        <f t="shared" si="2"/>
        <v>109.89562317805101</v>
      </c>
    </row>
    <row r="164" spans="2:9" x14ac:dyDescent="0.2">
      <c r="B164" s="102" t="s">
        <v>329</v>
      </c>
      <c r="C164" s="388">
        <v>222500341.88999999</v>
      </c>
      <c r="D164" s="388">
        <v>222642850.77000001</v>
      </c>
      <c r="E164" s="388">
        <v>234120064.55000001</v>
      </c>
      <c r="F164" s="388">
        <v>228717222.78999999</v>
      </c>
      <c r="G164" s="387">
        <v>242478660</v>
      </c>
      <c r="H164" s="387">
        <v>298729612</v>
      </c>
      <c r="I164" s="266">
        <f t="shared" si="2"/>
        <v>123.19831031728729</v>
      </c>
    </row>
    <row r="165" spans="2:9" x14ac:dyDescent="0.2">
      <c r="B165" s="102" t="s">
        <v>330</v>
      </c>
      <c r="C165" s="388">
        <v>5624172.1399999997</v>
      </c>
      <c r="D165" s="388">
        <v>6563661.0300000003</v>
      </c>
      <c r="E165" s="388">
        <v>6490286.5099999998</v>
      </c>
      <c r="F165" s="388">
        <v>5496982.1900000004</v>
      </c>
      <c r="G165" s="387">
        <v>0</v>
      </c>
      <c r="H165" s="387">
        <v>0</v>
      </c>
      <c r="I165" s="266"/>
    </row>
    <row r="166" spans="2:9" x14ac:dyDescent="0.2">
      <c r="B166" s="102" t="s">
        <v>331</v>
      </c>
      <c r="C166" s="388">
        <v>110853387.34999999</v>
      </c>
      <c r="D166" s="388">
        <v>118324196.73</v>
      </c>
      <c r="E166" s="388">
        <v>121143775.42</v>
      </c>
      <c r="F166" s="388">
        <v>111122015.31</v>
      </c>
      <c r="G166" s="387">
        <v>123631331</v>
      </c>
      <c r="H166" s="387">
        <v>127787360</v>
      </c>
      <c r="I166" s="266">
        <f t="shared" si="2"/>
        <v>103.36163087979698</v>
      </c>
    </row>
    <row r="167" spans="2:9" ht="24.95" customHeight="1" x14ac:dyDescent="0.2">
      <c r="B167" s="267" t="s">
        <v>332</v>
      </c>
      <c r="C167" s="268">
        <v>31079939913.889999</v>
      </c>
      <c r="D167" s="268">
        <v>31999573724.400002</v>
      </c>
      <c r="E167" s="268">
        <v>35096250428</v>
      </c>
      <c r="F167" s="268">
        <v>36154834658.639999</v>
      </c>
      <c r="G167" s="268">
        <v>37357419798</v>
      </c>
      <c r="H167" s="268">
        <v>40852233561</v>
      </c>
      <c r="I167" s="266">
        <f t="shared" si="2"/>
        <v>109.35507265195842</v>
      </c>
    </row>
    <row r="168" spans="2:9" ht="19.5" customHeight="1" x14ac:dyDescent="0.2">
      <c r="B168" s="102" t="s">
        <v>657</v>
      </c>
      <c r="C168" s="388">
        <v>12914342102.01</v>
      </c>
      <c r="D168" s="388">
        <v>12854666881.940001</v>
      </c>
      <c r="E168" s="388">
        <v>14278568616.1</v>
      </c>
      <c r="F168" s="388">
        <v>13990714465.940001</v>
      </c>
      <c r="G168" s="387">
        <v>12877333220</v>
      </c>
      <c r="H168" s="387">
        <v>13593739687</v>
      </c>
      <c r="I168" s="266">
        <f t="shared" si="2"/>
        <v>105.56331388464295</v>
      </c>
    </row>
    <row r="169" spans="2:9" ht="28.5" customHeight="1" x14ac:dyDescent="0.2">
      <c r="B169" s="102" t="s">
        <v>511</v>
      </c>
      <c r="C169" s="388">
        <v>20630337.690000001</v>
      </c>
      <c r="D169" s="388">
        <v>0</v>
      </c>
      <c r="E169" s="388">
        <v>1530760.33</v>
      </c>
      <c r="F169" s="388">
        <v>356766.69</v>
      </c>
      <c r="G169" s="387">
        <v>60000000</v>
      </c>
      <c r="H169" s="387">
        <v>60000000</v>
      </c>
      <c r="I169" s="266">
        <f t="shared" si="2"/>
        <v>100</v>
      </c>
    </row>
    <row r="170" spans="2:9" ht="25.5" x14ac:dyDescent="0.2">
      <c r="B170" s="102" t="s">
        <v>512</v>
      </c>
      <c r="C170" s="388">
        <v>693776180.49000001</v>
      </c>
      <c r="D170" s="388">
        <v>1322433493.51</v>
      </c>
      <c r="E170" s="388">
        <v>3019045490.27</v>
      </c>
      <c r="F170" s="388">
        <v>1633594199.4100001</v>
      </c>
      <c r="G170" s="387">
        <v>2758801468</v>
      </c>
      <c r="H170" s="387">
        <v>3273200675</v>
      </c>
      <c r="I170" s="266">
        <f t="shared" si="2"/>
        <v>118.64574935770622</v>
      </c>
    </row>
    <row r="171" spans="2:9" ht="25.5" x14ac:dyDescent="0.2">
      <c r="B171" s="102" t="s">
        <v>513</v>
      </c>
      <c r="C171" s="388">
        <v>9602135.5299999993</v>
      </c>
      <c r="D171" s="388">
        <v>6426581.4299999997</v>
      </c>
      <c r="E171" s="388">
        <v>6315319.9199999999</v>
      </c>
      <c r="F171" s="388">
        <v>8229852.3399999999</v>
      </c>
      <c r="G171" s="387">
        <v>1221356</v>
      </c>
      <c r="H171" s="387">
        <v>1221356</v>
      </c>
      <c r="I171" s="266">
        <f t="shared" si="2"/>
        <v>100</v>
      </c>
    </row>
    <row r="172" spans="2:9" ht="25.5" x14ac:dyDescent="0.2">
      <c r="B172" s="102" t="s">
        <v>514</v>
      </c>
      <c r="C172" s="388">
        <v>44729684.109999999</v>
      </c>
      <c r="D172" s="388">
        <v>58526029.659999996</v>
      </c>
      <c r="E172" s="388">
        <v>51876894.159999996</v>
      </c>
      <c r="F172" s="388">
        <v>51232157.579999998</v>
      </c>
      <c r="G172" s="387">
        <v>42475000</v>
      </c>
      <c r="H172" s="387">
        <v>42475000</v>
      </c>
      <c r="I172" s="266">
        <f t="shared" si="2"/>
        <v>100</v>
      </c>
    </row>
    <row r="173" spans="2:9" ht="24.95" customHeight="1" x14ac:dyDescent="0.2">
      <c r="B173" s="267" t="s">
        <v>333</v>
      </c>
      <c r="C173" s="268">
        <v>13683080439.83</v>
      </c>
      <c r="D173" s="268">
        <v>14242052986.540001</v>
      </c>
      <c r="E173" s="268">
        <v>17357337080.779999</v>
      </c>
      <c r="F173" s="268">
        <v>15684127441.959999</v>
      </c>
      <c r="G173" s="268">
        <v>15739831044</v>
      </c>
      <c r="H173" s="268">
        <v>16970636718</v>
      </c>
      <c r="I173" s="266">
        <f t="shared" si="2"/>
        <v>107.81968796589581</v>
      </c>
    </row>
    <row r="174" spans="2:9" ht="24.95" customHeight="1" x14ac:dyDescent="0.2">
      <c r="B174" s="267" t="s">
        <v>334</v>
      </c>
      <c r="C174" s="268">
        <v>180820395362.37</v>
      </c>
      <c r="D174" s="268">
        <v>195795769509.23999</v>
      </c>
      <c r="E174" s="268">
        <v>215402338018.26001</v>
      </c>
      <c r="F174" s="268">
        <v>269131989315.60999</v>
      </c>
      <c r="G174" s="268">
        <v>268450031806</v>
      </c>
      <c r="H174" s="268">
        <v>328036988574</v>
      </c>
      <c r="I174" s="266">
        <f t="shared" si="2"/>
        <v>122.19666593709384</v>
      </c>
    </row>
    <row r="175" spans="2:9" x14ac:dyDescent="0.2">
      <c r="B175" s="102" t="s">
        <v>335</v>
      </c>
      <c r="C175" s="388">
        <v>2765947498.9099998</v>
      </c>
      <c r="D175" s="388">
        <v>3146968097.9000001</v>
      </c>
      <c r="E175" s="388">
        <v>3051846418.3600001</v>
      </c>
      <c r="F175" s="388">
        <v>3564650010.98</v>
      </c>
      <c r="G175" s="387">
        <v>3234462109</v>
      </c>
      <c r="H175" s="387">
        <v>3579194612</v>
      </c>
      <c r="I175" s="266">
        <f t="shared" si="2"/>
        <v>110.65810918114545</v>
      </c>
    </row>
    <row r="176" spans="2:9" x14ac:dyDescent="0.2">
      <c r="B176" s="102" t="s">
        <v>336</v>
      </c>
      <c r="C176" s="388">
        <v>113383832.13</v>
      </c>
      <c r="D176" s="388">
        <v>128887867.63</v>
      </c>
      <c r="E176" s="388">
        <v>145466451.03999999</v>
      </c>
      <c r="F176" s="388">
        <v>184689892.36000001</v>
      </c>
      <c r="G176" s="387">
        <v>201393839</v>
      </c>
      <c r="H176" s="387">
        <v>210346764</v>
      </c>
      <c r="I176" s="266">
        <f t="shared" si="2"/>
        <v>104.44548107551593</v>
      </c>
    </row>
    <row r="177" spans="2:9" x14ac:dyDescent="0.2">
      <c r="B177" s="102" t="s">
        <v>337</v>
      </c>
      <c r="C177" s="388">
        <v>935360576.44000006</v>
      </c>
      <c r="D177" s="388">
        <v>1034547959.15</v>
      </c>
      <c r="E177" s="388">
        <v>776531461.03999996</v>
      </c>
      <c r="F177" s="388">
        <v>621454537.94000006</v>
      </c>
      <c r="G177" s="387">
        <v>648573450</v>
      </c>
      <c r="H177" s="387">
        <v>690042574</v>
      </c>
      <c r="I177" s="266">
        <f t="shared" si="2"/>
        <v>106.39389786923903</v>
      </c>
    </row>
    <row r="178" spans="2:9" x14ac:dyDescent="0.2">
      <c r="B178" s="102" t="s">
        <v>658</v>
      </c>
      <c r="C178" s="388">
        <v>84765858956.949997</v>
      </c>
      <c r="D178" s="388">
        <v>82481226480.699997</v>
      </c>
      <c r="E178" s="388">
        <v>84693457201.470001</v>
      </c>
      <c r="F178" s="388">
        <v>78466342976.610001</v>
      </c>
      <c r="G178" s="387">
        <v>94622176269</v>
      </c>
      <c r="H178" s="387">
        <v>95971976248</v>
      </c>
      <c r="I178" s="266">
        <f t="shared" si="2"/>
        <v>101.42651546627152</v>
      </c>
    </row>
    <row r="179" spans="2:9" x14ac:dyDescent="0.2">
      <c r="B179" s="102" t="s">
        <v>659</v>
      </c>
      <c r="C179" s="388">
        <v>5716447834.2700005</v>
      </c>
      <c r="D179" s="388">
        <v>5979200958.21</v>
      </c>
      <c r="E179" s="388">
        <v>6610760708.1999998</v>
      </c>
      <c r="F179" s="388">
        <v>6836148142.7799997</v>
      </c>
      <c r="G179" s="387">
        <v>6484244926</v>
      </c>
      <c r="H179" s="387">
        <v>6367092618</v>
      </c>
      <c r="I179" s="266">
        <f t="shared" si="2"/>
        <v>98.193277562199228</v>
      </c>
    </row>
    <row r="180" spans="2:9" x14ac:dyDescent="0.2">
      <c r="B180" s="102" t="s">
        <v>338</v>
      </c>
      <c r="C180" s="389">
        <v>0</v>
      </c>
      <c r="D180" s="388">
        <v>38610843.5</v>
      </c>
      <c r="E180" s="388">
        <v>4372120</v>
      </c>
      <c r="F180" s="388">
        <v>0</v>
      </c>
      <c r="G180" s="387">
        <v>0</v>
      </c>
      <c r="H180" s="387">
        <v>0</v>
      </c>
      <c r="I180" s="266"/>
    </row>
    <row r="181" spans="2:9" x14ac:dyDescent="0.2">
      <c r="B181" s="102" t="s">
        <v>339</v>
      </c>
      <c r="C181" s="388">
        <v>786015380.04999995</v>
      </c>
      <c r="D181" s="388">
        <v>764846950.77999997</v>
      </c>
      <c r="E181" s="388">
        <v>830700338.98000002</v>
      </c>
      <c r="F181" s="388">
        <v>838288235.33000004</v>
      </c>
      <c r="G181" s="387">
        <v>864209223</v>
      </c>
      <c r="H181" s="387">
        <v>836043909</v>
      </c>
      <c r="I181" s="266">
        <f t="shared" si="2"/>
        <v>96.740914902270134</v>
      </c>
    </row>
    <row r="182" spans="2:9" x14ac:dyDescent="0.2">
      <c r="B182" s="102" t="s">
        <v>340</v>
      </c>
      <c r="C182" s="388">
        <v>1042010635.64</v>
      </c>
      <c r="D182" s="388">
        <v>575007394.10000002</v>
      </c>
      <c r="E182" s="388">
        <v>545757499.98000002</v>
      </c>
      <c r="F182" s="388">
        <v>636437973.77999997</v>
      </c>
      <c r="G182" s="387">
        <v>1250960000</v>
      </c>
      <c r="H182" s="387">
        <v>588900000</v>
      </c>
      <c r="I182" s="266">
        <f t="shared" si="2"/>
        <v>47.07584575046365</v>
      </c>
    </row>
    <row r="183" spans="2:9" ht="24.95" customHeight="1" x14ac:dyDescent="0.2">
      <c r="B183" s="267" t="s">
        <v>515</v>
      </c>
      <c r="C183" s="268">
        <v>96125024714.389999</v>
      </c>
      <c r="D183" s="268">
        <v>94149296551.970001</v>
      </c>
      <c r="E183" s="268">
        <v>96658892199.070007</v>
      </c>
      <c r="F183" s="268">
        <v>91148011769.779999</v>
      </c>
      <c r="G183" s="268">
        <v>107306019816</v>
      </c>
      <c r="H183" s="268">
        <v>108243596725</v>
      </c>
      <c r="I183" s="266">
        <f t="shared" si="2"/>
        <v>100.87374120352956</v>
      </c>
    </row>
    <row r="184" spans="2:9" x14ac:dyDescent="0.2">
      <c r="B184" s="102" t="s">
        <v>341</v>
      </c>
      <c r="C184" s="388">
        <v>1324448820.8800001</v>
      </c>
      <c r="D184" s="388">
        <v>1205892203.8900001</v>
      </c>
      <c r="E184" s="388">
        <v>1287228552.1900001</v>
      </c>
      <c r="F184" s="388">
        <v>1446984818.74</v>
      </c>
      <c r="G184" s="387">
        <v>1305863194</v>
      </c>
      <c r="H184" s="387">
        <v>1384564414</v>
      </c>
      <c r="I184" s="266">
        <f t="shared" si="2"/>
        <v>106.02675842014735</v>
      </c>
    </row>
    <row r="185" spans="2:9" x14ac:dyDescent="0.2">
      <c r="B185" s="102" t="s">
        <v>660</v>
      </c>
      <c r="C185" s="388">
        <v>4627334510.6099997</v>
      </c>
      <c r="D185" s="388">
        <v>6654885522.1599998</v>
      </c>
      <c r="E185" s="388">
        <v>6322259894.0799999</v>
      </c>
      <c r="F185" s="388">
        <v>5664521402.1400003</v>
      </c>
      <c r="G185" s="387">
        <v>5675435837</v>
      </c>
      <c r="H185" s="387">
        <v>6085522465</v>
      </c>
      <c r="I185" s="266">
        <f t="shared" si="2"/>
        <v>107.22564116268416</v>
      </c>
    </row>
    <row r="186" spans="2:9" ht="24.95" customHeight="1" x14ac:dyDescent="0.2">
      <c r="B186" s="267" t="s">
        <v>661</v>
      </c>
      <c r="C186" s="268">
        <v>5951783331.4899998</v>
      </c>
      <c r="D186" s="268">
        <v>7860777726.0500002</v>
      </c>
      <c r="E186" s="268">
        <v>7609488446.2700005</v>
      </c>
      <c r="F186" s="268">
        <v>7111506220.8800001</v>
      </c>
      <c r="G186" s="268">
        <v>6981299031</v>
      </c>
      <c r="H186" s="268">
        <v>7470086879</v>
      </c>
      <c r="I186" s="266">
        <f t="shared" si="2"/>
        <v>107.00138822058143</v>
      </c>
    </row>
    <row r="187" spans="2:9" x14ac:dyDescent="0.2">
      <c r="B187" s="102" t="s">
        <v>342</v>
      </c>
      <c r="C187" s="388">
        <v>42445707162.290001</v>
      </c>
      <c r="D187" s="388">
        <v>49921660527.849998</v>
      </c>
      <c r="E187" s="388">
        <v>68531337277.489998</v>
      </c>
      <c r="F187" s="388">
        <v>88678118243.149994</v>
      </c>
      <c r="G187" s="387">
        <v>100225880286</v>
      </c>
      <c r="H187" s="387">
        <v>110225880286</v>
      </c>
      <c r="I187" s="266">
        <f t="shared" si="2"/>
        <v>109.97746287831491</v>
      </c>
    </row>
    <row r="188" spans="2:9" x14ac:dyDescent="0.2">
      <c r="B188" s="102" t="s">
        <v>343</v>
      </c>
      <c r="C188" s="388">
        <v>47500450.359999999</v>
      </c>
      <c r="D188" s="388">
        <v>65001700.210000001</v>
      </c>
      <c r="E188" s="388">
        <v>59351834.799999997</v>
      </c>
      <c r="F188" s="388">
        <v>23228463.809999999</v>
      </c>
      <c r="G188" s="387">
        <v>0</v>
      </c>
      <c r="H188" s="387">
        <v>0</v>
      </c>
      <c r="I188" s="266"/>
    </row>
    <row r="189" spans="2:9" x14ac:dyDescent="0.2">
      <c r="B189" s="102" t="s">
        <v>344</v>
      </c>
      <c r="C189" s="389">
        <v>0</v>
      </c>
      <c r="D189" s="389">
        <v>0</v>
      </c>
      <c r="E189" s="389">
        <v>0</v>
      </c>
      <c r="F189" s="389">
        <v>0</v>
      </c>
      <c r="G189" s="387">
        <v>0</v>
      </c>
      <c r="H189" s="387">
        <v>0</v>
      </c>
      <c r="I189" s="266"/>
    </row>
    <row r="190" spans="2:9" x14ac:dyDescent="0.2">
      <c r="B190" s="102" t="s">
        <v>345</v>
      </c>
      <c r="C190" s="388">
        <v>296987537.50999999</v>
      </c>
      <c r="D190" s="388">
        <v>354581863.85000002</v>
      </c>
      <c r="E190" s="388">
        <v>488042580.35000002</v>
      </c>
      <c r="F190" s="388">
        <v>369439243.56</v>
      </c>
      <c r="G190" s="387">
        <v>46515000</v>
      </c>
      <c r="H190" s="387">
        <v>47000000</v>
      </c>
      <c r="I190" s="266">
        <f t="shared" si="2"/>
        <v>101.04267440610555</v>
      </c>
    </row>
    <row r="191" spans="2:9" ht="24.95" customHeight="1" x14ac:dyDescent="0.2">
      <c r="B191" s="267" t="s">
        <v>346</v>
      </c>
      <c r="C191" s="268">
        <v>42790195150.160004</v>
      </c>
      <c r="D191" s="268">
        <v>50341244091.910004</v>
      </c>
      <c r="E191" s="268">
        <v>69078731692.639999</v>
      </c>
      <c r="F191" s="268">
        <v>89070785950.520004</v>
      </c>
      <c r="G191" s="268">
        <v>100272395286</v>
      </c>
      <c r="H191" s="268">
        <v>110272880286</v>
      </c>
      <c r="I191" s="266">
        <f t="shared" si="2"/>
        <v>109.97331815149754</v>
      </c>
    </row>
    <row r="192" spans="2:9" x14ac:dyDescent="0.2">
      <c r="B192" s="102" t="s">
        <v>347</v>
      </c>
      <c r="C192" s="388">
        <v>17628104530.560001</v>
      </c>
      <c r="D192" s="388">
        <v>14991069397.049999</v>
      </c>
      <c r="E192" s="388">
        <v>14160101127.42</v>
      </c>
      <c r="F192" s="388">
        <v>13975891982.280001</v>
      </c>
      <c r="G192" s="387">
        <v>33383841707</v>
      </c>
      <c r="H192" s="387">
        <v>23487930100</v>
      </c>
      <c r="I192" s="266">
        <f t="shared" si="2"/>
        <v>70.357181495606596</v>
      </c>
    </row>
    <row r="193" spans="2:9" ht="24.95" customHeight="1" x14ac:dyDescent="0.2">
      <c r="B193" s="267" t="s">
        <v>348</v>
      </c>
      <c r="C193" s="268">
        <v>17628104530.560001</v>
      </c>
      <c r="D193" s="268">
        <v>14991069397.049999</v>
      </c>
      <c r="E193" s="268">
        <v>14160101127.42</v>
      </c>
      <c r="F193" s="268">
        <v>13975891982.280001</v>
      </c>
      <c r="G193" s="268">
        <v>33383841707</v>
      </c>
      <c r="H193" s="268">
        <v>23487930100</v>
      </c>
      <c r="I193" s="266">
        <f t="shared" si="2"/>
        <v>70.357181495606596</v>
      </c>
    </row>
    <row r="194" spans="2:9" ht="24.95" customHeight="1" x14ac:dyDescent="0.2">
      <c r="B194" s="267" t="s">
        <v>349</v>
      </c>
      <c r="C194" s="268">
        <v>162495107726.60001</v>
      </c>
      <c r="D194" s="268">
        <v>167342387766.98001</v>
      </c>
      <c r="E194" s="268">
        <v>187507213465.39999</v>
      </c>
      <c r="F194" s="268">
        <v>201306195923.45999</v>
      </c>
      <c r="G194" s="268">
        <v>247943555840</v>
      </c>
      <c r="H194" s="268">
        <v>249474493990</v>
      </c>
      <c r="I194" s="266">
        <f t="shared" si="2"/>
        <v>100.6174543011668</v>
      </c>
    </row>
    <row r="195" spans="2:9" ht="35.25" customHeight="1" thickBot="1" x14ac:dyDescent="0.25">
      <c r="B195" s="274" t="s">
        <v>365</v>
      </c>
      <c r="C195" s="275">
        <v>1906925155011.3</v>
      </c>
      <c r="D195" s="275">
        <v>1984808922899.1201</v>
      </c>
      <c r="E195" s="275">
        <v>2202637761741.1001</v>
      </c>
      <c r="F195" s="275">
        <v>2236790777478.5801</v>
      </c>
      <c r="G195" s="275">
        <v>2327082985466</v>
      </c>
      <c r="H195" s="275">
        <v>2408672638307</v>
      </c>
      <c r="I195" s="276">
        <f t="shared" si="2"/>
        <v>103.5060912460181</v>
      </c>
    </row>
    <row r="196" spans="2:9" ht="9" customHeight="1" x14ac:dyDescent="0.2">
      <c r="B196" s="277"/>
      <c r="C196" s="255"/>
      <c r="D196" s="255"/>
      <c r="E196" s="255"/>
      <c r="F196" s="255"/>
      <c r="G196" s="255"/>
      <c r="H196" s="255"/>
      <c r="I196" s="278"/>
    </row>
    <row r="197" spans="2:9" x14ac:dyDescent="0.2">
      <c r="B197" s="188" t="s">
        <v>357</v>
      </c>
      <c r="C197" s="261"/>
      <c r="D197" s="261"/>
      <c r="E197" s="261"/>
      <c r="F197" s="261"/>
      <c r="G197" s="261"/>
      <c r="H197" s="261"/>
      <c r="I197" s="279"/>
    </row>
    <row r="198" spans="2:9" ht="13.5" x14ac:dyDescent="0.25">
      <c r="B198" s="265"/>
      <c r="C198" s="261"/>
      <c r="D198" s="261"/>
      <c r="E198" s="261"/>
      <c r="F198" s="261"/>
      <c r="G198" s="261"/>
      <c r="H198" s="261"/>
      <c r="I198" s="279"/>
    </row>
  </sheetData>
  <mergeCells count="3">
    <mergeCell ref="B3:I3"/>
    <mergeCell ref="B4:I4"/>
    <mergeCell ref="H1:I1"/>
  </mergeCells>
  <printOptions horizontalCentered="1"/>
  <pageMargins left="0.62992125984251968" right="0.43307086614173229" top="0.78740157480314965" bottom="0.47244094488188981" header="0.51181102362204722" footer="0.31496062992125984"/>
  <pageSetup paperSize="9" scale="75" fitToHeight="0" orientation="landscape" useFirstPageNumber="1" r:id="rId1"/>
  <headerFooter alignWithMargins="0">
    <oddHeader>&amp;L&amp;"Times New Roman,Obyčejné"STÁTNÍ  ROZPOČET 2026&amp;R&amp;"Times New Roman CE,Obyčejné"Tabulka č. 2 
strana &amp;P</oddHeader>
  </headerFooter>
  <rowBreaks count="5" manualBreakCount="5">
    <brk id="43" min="1" max="8" man="1"/>
    <brk id="79" min="1" max="8" man="1"/>
    <brk id="113" min="1" max="8" man="1"/>
    <brk id="153" min="1" max="8" man="1"/>
    <brk id="174" min="1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58"/>
  <sheetViews>
    <sheetView zoomScaleNormal="100" workbookViewId="0">
      <selection activeCell="C1" sqref="C1"/>
    </sheetView>
  </sheetViews>
  <sheetFormatPr defaultColWidth="5.7109375" defaultRowHeight="15" x14ac:dyDescent="0.25"/>
  <cols>
    <col min="1" max="1" width="2.5703125" style="9" customWidth="1"/>
    <col min="2" max="2" width="8.28515625" style="9" bestFit="1" customWidth="1"/>
    <col min="3" max="3" width="43.42578125" style="9" customWidth="1"/>
    <col min="4" max="4" width="20.7109375" style="9" bestFit="1" customWidth="1"/>
    <col min="5" max="7" width="20.7109375" style="9" customWidth="1"/>
    <col min="8" max="8" width="20.7109375" style="9" bestFit="1" customWidth="1"/>
    <col min="9" max="9" width="20.7109375" style="9" customWidth="1"/>
    <col min="10" max="10" width="15.42578125" style="9" bestFit="1" customWidth="1"/>
    <col min="11" max="16384" width="5.7109375" style="9"/>
  </cols>
  <sheetData>
    <row r="1" spans="2:10" x14ac:dyDescent="0.25">
      <c r="B1" s="17" t="s">
        <v>745</v>
      </c>
      <c r="C1" s="17"/>
      <c r="D1" s="2"/>
      <c r="E1" s="2"/>
      <c r="F1" s="2"/>
      <c r="G1" s="2"/>
      <c r="H1" s="2"/>
      <c r="I1" s="2"/>
      <c r="J1" s="67" t="s">
        <v>8</v>
      </c>
    </row>
    <row r="3" spans="2:10" ht="16.5" customHeight="1" x14ac:dyDescent="0.25">
      <c r="B3" s="883" t="s">
        <v>9</v>
      </c>
      <c r="C3" s="883"/>
      <c r="D3" s="883"/>
      <c r="E3" s="883"/>
      <c r="F3" s="883"/>
      <c r="G3" s="883"/>
      <c r="H3" s="883"/>
      <c r="I3" s="883"/>
      <c r="J3" s="883"/>
    </row>
    <row r="4" spans="2:10" x14ac:dyDescent="0.25">
      <c r="C4" s="44"/>
      <c r="D4" s="45"/>
      <c r="E4" s="45"/>
      <c r="F4" s="45"/>
      <c r="G4" s="45"/>
      <c r="H4" s="45"/>
      <c r="I4" s="45"/>
      <c r="J4" s="45"/>
    </row>
    <row r="5" spans="2:10" ht="15.75" thickBot="1" x14ac:dyDescent="0.3">
      <c r="J5" s="43" t="s">
        <v>36</v>
      </c>
    </row>
    <row r="6" spans="2:10" ht="15.75" thickTop="1" x14ac:dyDescent="0.25">
      <c r="B6" s="420" t="s">
        <v>10</v>
      </c>
      <c r="C6" s="410"/>
      <c r="D6" s="411"/>
      <c r="E6" s="411"/>
      <c r="F6" s="411"/>
      <c r="G6" s="411"/>
      <c r="H6" s="411" t="s">
        <v>135</v>
      </c>
      <c r="I6" s="411" t="s">
        <v>135</v>
      </c>
      <c r="J6" s="412" t="s">
        <v>132</v>
      </c>
    </row>
    <row r="7" spans="2:10" x14ac:dyDescent="0.25">
      <c r="B7" s="423" t="s">
        <v>13</v>
      </c>
      <c r="C7" s="413" t="s">
        <v>11</v>
      </c>
      <c r="D7" s="194" t="s">
        <v>370</v>
      </c>
      <c r="E7" s="194" t="s">
        <v>370</v>
      </c>
      <c r="F7" s="194" t="s">
        <v>370</v>
      </c>
      <c r="G7" s="194" t="s">
        <v>370</v>
      </c>
      <c r="H7" s="195" t="s">
        <v>133</v>
      </c>
      <c r="I7" s="414" t="s">
        <v>12</v>
      </c>
      <c r="J7" s="415" t="s">
        <v>743</v>
      </c>
    </row>
    <row r="8" spans="2:10" ht="15.75" thickBot="1" x14ac:dyDescent="0.3">
      <c r="B8" s="416"/>
      <c r="C8" s="417"/>
      <c r="D8" s="418">
        <v>2021</v>
      </c>
      <c r="E8" s="418">
        <v>2022</v>
      </c>
      <c r="F8" s="418">
        <v>2023</v>
      </c>
      <c r="G8" s="418">
        <v>2024</v>
      </c>
      <c r="H8" s="418">
        <v>2025</v>
      </c>
      <c r="I8" s="418">
        <v>2026</v>
      </c>
      <c r="J8" s="419">
        <v>2025</v>
      </c>
    </row>
    <row r="9" spans="2:10" x14ac:dyDescent="0.25">
      <c r="B9" s="13">
        <v>301</v>
      </c>
      <c r="C9" s="46" t="s">
        <v>120</v>
      </c>
      <c r="D9" s="280">
        <v>163501.79</v>
      </c>
      <c r="E9" s="280">
        <v>1060705.45</v>
      </c>
      <c r="F9" s="280">
        <v>7381876.0099999998</v>
      </c>
      <c r="G9" s="280">
        <v>23391508.07</v>
      </c>
      <c r="H9" s="280">
        <v>100000</v>
      </c>
      <c r="I9" s="280">
        <v>100000</v>
      </c>
      <c r="J9" s="281">
        <f>+I9/H9*100</f>
        <v>100</v>
      </c>
    </row>
    <row r="10" spans="2:10" x14ac:dyDescent="0.25">
      <c r="B10" s="13">
        <v>302</v>
      </c>
      <c r="C10" s="46" t="s">
        <v>14</v>
      </c>
      <c r="D10" s="280">
        <v>14496993.529999999</v>
      </c>
      <c r="E10" s="280">
        <v>19802455.32</v>
      </c>
      <c r="F10" s="280">
        <v>26562400.98</v>
      </c>
      <c r="G10" s="280">
        <v>10664848.41</v>
      </c>
      <c r="H10" s="280">
        <v>9000000</v>
      </c>
      <c r="I10" s="280">
        <v>9000000</v>
      </c>
      <c r="J10" s="281">
        <f t="shared" ref="J10:J57" si="0">+I10/H10*100</f>
        <v>100</v>
      </c>
    </row>
    <row r="11" spans="2:10" x14ac:dyDescent="0.25">
      <c r="B11" s="13">
        <v>303</v>
      </c>
      <c r="C11" s="46" t="s">
        <v>15</v>
      </c>
      <c r="D11" s="280">
        <v>3600761.36</v>
      </c>
      <c r="E11" s="280">
        <v>4477388.9800000004</v>
      </c>
      <c r="F11" s="280">
        <v>4811320.92</v>
      </c>
      <c r="G11" s="280">
        <v>4652529.0999999996</v>
      </c>
      <c r="H11" s="280">
        <v>3400000</v>
      </c>
      <c r="I11" s="280">
        <v>3400000</v>
      </c>
      <c r="J11" s="281">
        <f t="shared" si="0"/>
        <v>100</v>
      </c>
    </row>
    <row r="12" spans="2:10" x14ac:dyDescent="0.25">
      <c r="B12" s="13">
        <v>304</v>
      </c>
      <c r="C12" s="46" t="s">
        <v>16</v>
      </c>
      <c r="D12" s="280">
        <v>25377497.52</v>
      </c>
      <c r="E12" s="280">
        <v>49381058.890000001</v>
      </c>
      <c r="F12" s="280">
        <v>16697906.640000001</v>
      </c>
      <c r="G12" s="280">
        <v>31392344.830000002</v>
      </c>
      <c r="H12" s="280">
        <v>118853900</v>
      </c>
      <c r="I12" s="280">
        <v>123631087</v>
      </c>
      <c r="J12" s="281">
        <f t="shared" si="0"/>
        <v>104.01937757196021</v>
      </c>
    </row>
    <row r="13" spans="2:10" x14ac:dyDescent="0.25">
      <c r="B13" s="13">
        <v>305</v>
      </c>
      <c r="C13" s="46" t="s">
        <v>17</v>
      </c>
      <c r="D13" s="280">
        <v>255266146.61000001</v>
      </c>
      <c r="E13" s="280">
        <v>263086882.88999999</v>
      </c>
      <c r="F13" s="280">
        <v>294805658.24000001</v>
      </c>
      <c r="G13" s="280">
        <v>298093807.27999997</v>
      </c>
      <c r="H13" s="280">
        <v>290000000</v>
      </c>
      <c r="I13" s="280">
        <v>305000000</v>
      </c>
      <c r="J13" s="281">
        <f t="shared" si="0"/>
        <v>105.17241379310344</v>
      </c>
    </row>
    <row r="14" spans="2:10" x14ac:dyDescent="0.25">
      <c r="B14" s="13">
        <v>306</v>
      </c>
      <c r="C14" s="46" t="s">
        <v>18</v>
      </c>
      <c r="D14" s="280">
        <v>564917687.33000004</v>
      </c>
      <c r="E14" s="280">
        <v>528475986.68000007</v>
      </c>
      <c r="F14" s="280">
        <v>595943071.69000006</v>
      </c>
      <c r="G14" s="280">
        <v>766808435.26000011</v>
      </c>
      <c r="H14" s="280">
        <v>1230089318</v>
      </c>
      <c r="I14" s="280">
        <v>1192600545</v>
      </c>
      <c r="J14" s="281">
        <f t="shared" si="0"/>
        <v>96.952353585107716</v>
      </c>
    </row>
    <row r="15" spans="2:10" x14ac:dyDescent="0.25">
      <c r="B15" s="13">
        <v>307</v>
      </c>
      <c r="C15" s="46" t="s">
        <v>19</v>
      </c>
      <c r="D15" s="280">
        <v>5766442614.3900003</v>
      </c>
      <c r="E15" s="280">
        <v>5988031330.8300009</v>
      </c>
      <c r="F15" s="280">
        <v>6985766074.9200001</v>
      </c>
      <c r="G15" s="280">
        <v>7277763518.7799988</v>
      </c>
      <c r="H15" s="280">
        <v>8155426281</v>
      </c>
      <c r="I15" s="280">
        <v>8634843041</v>
      </c>
      <c r="J15" s="281">
        <f t="shared" si="0"/>
        <v>105.87850031968182</v>
      </c>
    </row>
    <row r="16" spans="2:10" x14ac:dyDescent="0.25">
      <c r="B16" s="13">
        <v>308</v>
      </c>
      <c r="C16" s="46" t="s">
        <v>20</v>
      </c>
      <c r="D16" s="280">
        <v>831267.08</v>
      </c>
      <c r="E16" s="280">
        <v>886724.41999999993</v>
      </c>
      <c r="F16" s="280">
        <v>793782.77</v>
      </c>
      <c r="G16" s="280">
        <v>1334348.3799999999</v>
      </c>
      <c r="H16" s="280">
        <v>850000</v>
      </c>
      <c r="I16" s="280">
        <v>850000</v>
      </c>
      <c r="J16" s="281">
        <f t="shared" si="0"/>
        <v>100</v>
      </c>
    </row>
    <row r="17" spans="2:10" ht="30" x14ac:dyDescent="0.25">
      <c r="B17" s="465">
        <v>309</v>
      </c>
      <c r="C17" s="46" t="s">
        <v>783</v>
      </c>
      <c r="D17" s="452">
        <v>21251205.300000001</v>
      </c>
      <c r="E17" s="452">
        <v>6624589.04</v>
      </c>
      <c r="F17" s="452">
        <v>8848858.7200000007</v>
      </c>
      <c r="G17" s="452">
        <v>6188812.7000000002</v>
      </c>
      <c r="H17" s="452">
        <v>1500000</v>
      </c>
      <c r="I17" s="452">
        <v>250000</v>
      </c>
      <c r="J17" s="283">
        <f t="shared" si="0"/>
        <v>16.666666666666664</v>
      </c>
    </row>
    <row r="18" spans="2:10" x14ac:dyDescent="0.25">
      <c r="B18" s="13">
        <v>312</v>
      </c>
      <c r="C18" s="46" t="s">
        <v>21</v>
      </c>
      <c r="D18" s="280">
        <v>7224205797.8199997</v>
      </c>
      <c r="E18" s="280">
        <v>7742777066.96</v>
      </c>
      <c r="F18" s="280">
        <v>8330037527.6099997</v>
      </c>
      <c r="G18" s="280">
        <v>8268565949.4800005</v>
      </c>
      <c r="H18" s="280">
        <v>11933537682</v>
      </c>
      <c r="I18" s="280">
        <v>10629406209</v>
      </c>
      <c r="J18" s="281">
        <f t="shared" si="0"/>
        <v>89.0717111073685</v>
      </c>
    </row>
    <row r="19" spans="2:10" x14ac:dyDescent="0.25">
      <c r="B19" s="13">
        <v>313</v>
      </c>
      <c r="C19" s="46" t="s">
        <v>22</v>
      </c>
      <c r="D19" s="280">
        <v>592749758588.67004</v>
      </c>
      <c r="E19" s="280">
        <v>633445345556.56982</v>
      </c>
      <c r="F19" s="280">
        <v>678799874205.75</v>
      </c>
      <c r="G19" s="280">
        <v>745044716910.67004</v>
      </c>
      <c r="H19" s="280">
        <v>808553182236</v>
      </c>
      <c r="I19" s="280">
        <v>871534784682</v>
      </c>
      <c r="J19" s="281">
        <f t="shared" si="0"/>
        <v>107.78941989589708</v>
      </c>
    </row>
    <row r="20" spans="2:10" x14ac:dyDescent="0.25">
      <c r="B20" s="13">
        <v>314</v>
      </c>
      <c r="C20" s="46" t="s">
        <v>23</v>
      </c>
      <c r="D20" s="280">
        <v>12932168138.309999</v>
      </c>
      <c r="E20" s="280">
        <v>13592189520.470009</v>
      </c>
      <c r="F20" s="280">
        <v>15710156185.27</v>
      </c>
      <c r="G20" s="280">
        <v>17560413932.540016</v>
      </c>
      <c r="H20" s="280">
        <v>16053636835</v>
      </c>
      <c r="I20" s="280">
        <v>21067146426</v>
      </c>
      <c r="J20" s="281">
        <f t="shared" si="0"/>
        <v>131.22974340661295</v>
      </c>
    </row>
    <row r="21" spans="2:10" x14ac:dyDescent="0.25">
      <c r="B21" s="13">
        <v>315</v>
      </c>
      <c r="C21" s="46" t="s">
        <v>118</v>
      </c>
      <c r="D21" s="280">
        <v>26778876093.310001</v>
      </c>
      <c r="E21" s="280">
        <v>24480837124.469994</v>
      </c>
      <c r="F21" s="280">
        <v>42556171583.470001</v>
      </c>
      <c r="G21" s="280">
        <v>37339272270.889999</v>
      </c>
      <c r="H21" s="280">
        <v>43866119802</v>
      </c>
      <c r="I21" s="280">
        <v>17028631712</v>
      </c>
      <c r="J21" s="281">
        <f t="shared" si="0"/>
        <v>38.81955319700652</v>
      </c>
    </row>
    <row r="22" spans="2:10" x14ac:dyDescent="0.25">
      <c r="B22" s="13">
        <v>317</v>
      </c>
      <c r="C22" s="46" t="s">
        <v>37</v>
      </c>
      <c r="D22" s="280">
        <v>22042738206.889999</v>
      </c>
      <c r="E22" s="280">
        <v>19624157827.669994</v>
      </c>
      <c r="F22" s="280">
        <v>20828806511.049999</v>
      </c>
      <c r="G22" s="280">
        <v>15979894052.440002</v>
      </c>
      <c r="H22" s="280">
        <v>7436444942</v>
      </c>
      <c r="I22" s="280">
        <v>18832358735</v>
      </c>
      <c r="J22" s="281">
        <f t="shared" si="0"/>
        <v>253.24410900479441</v>
      </c>
    </row>
    <row r="23" spans="2:10" x14ac:dyDescent="0.25">
      <c r="B23" s="13">
        <v>321</v>
      </c>
      <c r="C23" s="46" t="s">
        <v>38</v>
      </c>
      <c r="D23" s="280">
        <v>9856024.3399999999</v>
      </c>
      <c r="E23" s="280">
        <v>3841335.17</v>
      </c>
      <c r="F23" s="280">
        <v>4018350.44</v>
      </c>
      <c r="G23" s="280">
        <v>2436219.0799999996</v>
      </c>
      <c r="H23" s="280">
        <v>0</v>
      </c>
      <c r="I23" s="280">
        <v>0</v>
      </c>
      <c r="J23" s="281"/>
    </row>
    <row r="24" spans="2:10" x14ac:dyDescent="0.25">
      <c r="B24" s="13">
        <v>322</v>
      </c>
      <c r="C24" s="46" t="s">
        <v>81</v>
      </c>
      <c r="D24" s="280">
        <v>17738957399.700001</v>
      </c>
      <c r="E24" s="280">
        <v>17553732062.770004</v>
      </c>
      <c r="F24" s="280">
        <v>22011268943.580002</v>
      </c>
      <c r="G24" s="280">
        <v>20696293746.639999</v>
      </c>
      <c r="H24" s="280">
        <v>21616941649</v>
      </c>
      <c r="I24" s="280">
        <v>20536660043</v>
      </c>
      <c r="J24" s="281">
        <f t="shared" si="0"/>
        <v>95.002615894788363</v>
      </c>
    </row>
    <row r="25" spans="2:10" x14ac:dyDescent="0.25">
      <c r="B25" s="13">
        <v>327</v>
      </c>
      <c r="C25" s="46" t="s">
        <v>784</v>
      </c>
      <c r="D25" s="280">
        <v>19824645226.169998</v>
      </c>
      <c r="E25" s="280">
        <v>21139498152.920006</v>
      </c>
      <c r="F25" s="280">
        <v>50766500548.889999</v>
      </c>
      <c r="G25" s="280">
        <v>35055720003.619995</v>
      </c>
      <c r="H25" s="280">
        <v>38678386351</v>
      </c>
      <c r="I25" s="280">
        <v>28569178488</v>
      </c>
      <c r="J25" s="281">
        <f t="shared" si="0"/>
        <v>73.863418780554596</v>
      </c>
    </row>
    <row r="26" spans="2:10" x14ac:dyDescent="0.25">
      <c r="B26" s="13">
        <v>328</v>
      </c>
      <c r="C26" s="46" t="s">
        <v>83</v>
      </c>
      <c r="D26" s="280">
        <v>6696772491.1899996</v>
      </c>
      <c r="E26" s="280">
        <v>2913568831.5899997</v>
      </c>
      <c r="F26" s="280">
        <v>1230050591.9400001</v>
      </c>
      <c r="G26" s="280">
        <v>3029507799.1199999</v>
      </c>
      <c r="H26" s="280">
        <v>1047860240</v>
      </c>
      <c r="I26" s="280">
        <v>1111860240</v>
      </c>
      <c r="J26" s="281">
        <f t="shared" si="0"/>
        <v>106.1076847423851</v>
      </c>
    </row>
    <row r="27" spans="2:10" x14ac:dyDescent="0.25">
      <c r="B27" s="13">
        <v>329</v>
      </c>
      <c r="C27" s="46" t="s">
        <v>119</v>
      </c>
      <c r="D27" s="280">
        <v>34615614092.849998</v>
      </c>
      <c r="E27" s="280">
        <v>36909748763.850006</v>
      </c>
      <c r="F27" s="280">
        <v>38346903896.639999</v>
      </c>
      <c r="G27" s="280">
        <v>40227871198.729988</v>
      </c>
      <c r="H27" s="280">
        <v>39780375998</v>
      </c>
      <c r="I27" s="280">
        <v>35347783310</v>
      </c>
      <c r="J27" s="281">
        <f t="shared" si="0"/>
        <v>88.857338381560666</v>
      </c>
    </row>
    <row r="28" spans="2:10" x14ac:dyDescent="0.25">
      <c r="B28" s="465">
        <v>333</v>
      </c>
      <c r="C28" s="46" t="s">
        <v>84</v>
      </c>
      <c r="D28" s="280">
        <v>13473123969.77</v>
      </c>
      <c r="E28" s="280">
        <v>10832138646.899998</v>
      </c>
      <c r="F28" s="280">
        <v>14048411009.27</v>
      </c>
      <c r="G28" s="280">
        <v>13904168459.460005</v>
      </c>
      <c r="H28" s="280">
        <v>15650532892</v>
      </c>
      <c r="I28" s="280">
        <v>15431828936</v>
      </c>
      <c r="J28" s="281">
        <f t="shared" si="0"/>
        <v>98.602578215647895</v>
      </c>
    </row>
    <row r="29" spans="2:10" x14ac:dyDescent="0.25">
      <c r="B29" s="13">
        <v>334</v>
      </c>
      <c r="C29" s="46" t="s">
        <v>85</v>
      </c>
      <c r="D29" s="280">
        <v>494282448.27999997</v>
      </c>
      <c r="E29" s="280">
        <v>714953914.31000006</v>
      </c>
      <c r="F29" s="280">
        <v>1041666562.89</v>
      </c>
      <c r="G29" s="280">
        <v>1479705530.0900002</v>
      </c>
      <c r="H29" s="280">
        <v>2046490546</v>
      </c>
      <c r="I29" s="280">
        <v>555672191</v>
      </c>
      <c r="J29" s="281">
        <f t="shared" si="0"/>
        <v>27.152443586221192</v>
      </c>
    </row>
    <row r="30" spans="2:10" x14ac:dyDescent="0.25">
      <c r="B30" s="13">
        <v>335</v>
      </c>
      <c r="C30" s="46" t="s">
        <v>86</v>
      </c>
      <c r="D30" s="280">
        <v>7210413282.9499998</v>
      </c>
      <c r="E30" s="280">
        <v>3640582320.5100002</v>
      </c>
      <c r="F30" s="280">
        <v>6826896961.1599998</v>
      </c>
      <c r="G30" s="280">
        <v>8902099194.6099968</v>
      </c>
      <c r="H30" s="280">
        <v>7359600480</v>
      </c>
      <c r="I30" s="280">
        <v>2057776874</v>
      </c>
      <c r="J30" s="281">
        <f t="shared" si="0"/>
        <v>27.96044268424745</v>
      </c>
    </row>
    <row r="31" spans="2:10" x14ac:dyDescent="0.25">
      <c r="B31" s="13">
        <v>336</v>
      </c>
      <c r="C31" s="46" t="s">
        <v>87</v>
      </c>
      <c r="D31" s="280">
        <v>4042238148.9200001</v>
      </c>
      <c r="E31" s="280">
        <v>4094595563.1100006</v>
      </c>
      <c r="F31" s="280">
        <v>4487567784.9099998</v>
      </c>
      <c r="G31" s="280">
        <v>5075474639.0700045</v>
      </c>
      <c r="H31" s="280">
        <v>3724069242</v>
      </c>
      <c r="I31" s="280">
        <v>4258479890</v>
      </c>
      <c r="J31" s="281">
        <f t="shared" si="0"/>
        <v>114.35018022685841</v>
      </c>
    </row>
    <row r="32" spans="2:10" x14ac:dyDescent="0.25">
      <c r="B32" s="13">
        <v>343</v>
      </c>
      <c r="C32" s="46" t="s">
        <v>88</v>
      </c>
      <c r="D32" s="280">
        <v>1233090.31</v>
      </c>
      <c r="E32" s="280">
        <v>1388180.4</v>
      </c>
      <c r="F32" s="280">
        <v>10457386.98</v>
      </c>
      <c r="G32" s="280">
        <v>352898047.64999998</v>
      </c>
      <c r="H32" s="280">
        <v>1000000</v>
      </c>
      <c r="I32" s="280">
        <v>0</v>
      </c>
      <c r="J32" s="281">
        <f t="shared" si="0"/>
        <v>0</v>
      </c>
    </row>
    <row r="33" spans="2:10" x14ac:dyDescent="0.25">
      <c r="B33" s="13">
        <v>344</v>
      </c>
      <c r="C33" s="46" t="s">
        <v>89</v>
      </c>
      <c r="D33" s="280">
        <v>303642322.02999997</v>
      </c>
      <c r="E33" s="280">
        <v>295406132.64000005</v>
      </c>
      <c r="F33" s="280">
        <v>302682995.12</v>
      </c>
      <c r="G33" s="280">
        <v>305545746.41000003</v>
      </c>
      <c r="H33" s="280">
        <v>288900000</v>
      </c>
      <c r="I33" s="280">
        <v>292222051</v>
      </c>
      <c r="J33" s="281">
        <f t="shared" si="0"/>
        <v>101.14989650398061</v>
      </c>
    </row>
    <row r="34" spans="2:10" x14ac:dyDescent="0.25">
      <c r="B34" s="13">
        <v>345</v>
      </c>
      <c r="C34" s="46" t="s">
        <v>90</v>
      </c>
      <c r="D34" s="280">
        <v>30766981.98</v>
      </c>
      <c r="E34" s="280">
        <v>34305513.910000004</v>
      </c>
      <c r="F34" s="280">
        <v>131583568.87</v>
      </c>
      <c r="G34" s="280">
        <v>116112352.91</v>
      </c>
      <c r="H34" s="280">
        <v>181552925</v>
      </c>
      <c r="I34" s="280">
        <v>36550658</v>
      </c>
      <c r="J34" s="281">
        <f t="shared" si="0"/>
        <v>20.132233066473592</v>
      </c>
    </row>
    <row r="35" spans="2:10" x14ac:dyDescent="0.25">
      <c r="B35" s="13">
        <v>346</v>
      </c>
      <c r="C35" s="46" t="s">
        <v>91</v>
      </c>
      <c r="D35" s="280">
        <v>1854298520.52</v>
      </c>
      <c r="E35" s="280">
        <v>1490689974.6700001</v>
      </c>
      <c r="F35" s="280">
        <v>1387158375.3199999</v>
      </c>
      <c r="G35" s="280">
        <v>1580673733.7400005</v>
      </c>
      <c r="H35" s="280">
        <v>1449007235</v>
      </c>
      <c r="I35" s="280">
        <v>1670000000</v>
      </c>
      <c r="J35" s="281">
        <f t="shared" si="0"/>
        <v>115.25132239936677</v>
      </c>
    </row>
    <row r="36" spans="2:10" x14ac:dyDescent="0.25">
      <c r="B36" s="13">
        <v>348</v>
      </c>
      <c r="C36" s="46" t="s">
        <v>92</v>
      </c>
      <c r="D36" s="280">
        <v>248345303.91999999</v>
      </c>
      <c r="E36" s="280">
        <v>267019992.76999998</v>
      </c>
      <c r="F36" s="280">
        <v>302328441.72000003</v>
      </c>
      <c r="G36" s="280">
        <v>185273587.89000002</v>
      </c>
      <c r="H36" s="280">
        <v>262381000</v>
      </c>
      <c r="I36" s="280">
        <v>262381000</v>
      </c>
      <c r="J36" s="281">
        <f t="shared" si="0"/>
        <v>100</v>
      </c>
    </row>
    <row r="37" spans="2:10" x14ac:dyDescent="0.25">
      <c r="B37" s="13">
        <v>349</v>
      </c>
      <c r="C37" s="46" t="s">
        <v>93</v>
      </c>
      <c r="D37" s="280">
        <v>319056593.35000002</v>
      </c>
      <c r="E37" s="280">
        <v>328983318.19999999</v>
      </c>
      <c r="F37" s="280">
        <v>18860389990.630001</v>
      </c>
      <c r="G37" s="280">
        <v>318460551.63999999</v>
      </c>
      <c r="H37" s="280">
        <v>491418983</v>
      </c>
      <c r="I37" s="280">
        <v>566643800</v>
      </c>
      <c r="J37" s="281">
        <f t="shared" si="0"/>
        <v>115.30767422551929</v>
      </c>
    </row>
    <row r="38" spans="2:10" x14ac:dyDescent="0.25">
      <c r="B38" s="13">
        <v>353</v>
      </c>
      <c r="C38" s="46" t="s">
        <v>94</v>
      </c>
      <c r="D38" s="280">
        <v>59902894.939999998</v>
      </c>
      <c r="E38" s="280">
        <v>20970135.82</v>
      </c>
      <c r="F38" s="280">
        <v>14243542.630000001</v>
      </c>
      <c r="G38" s="280">
        <v>75150284.190000013</v>
      </c>
      <c r="H38" s="280">
        <v>12100000</v>
      </c>
      <c r="I38" s="280">
        <v>14100000</v>
      </c>
      <c r="J38" s="281">
        <f t="shared" si="0"/>
        <v>116.52892561983469</v>
      </c>
    </row>
    <row r="39" spans="2:10" x14ac:dyDescent="0.25">
      <c r="B39" s="13">
        <v>355</v>
      </c>
      <c r="C39" s="46" t="s">
        <v>95</v>
      </c>
      <c r="D39" s="280">
        <v>899491.64</v>
      </c>
      <c r="E39" s="280">
        <v>2323303.8000000003</v>
      </c>
      <c r="F39" s="280">
        <v>1291133.0900000001</v>
      </c>
      <c r="G39" s="280">
        <v>1916275.69</v>
      </c>
      <c r="H39" s="280">
        <v>0</v>
      </c>
      <c r="I39" s="280">
        <v>0</v>
      </c>
      <c r="J39" s="281"/>
    </row>
    <row r="40" spans="2:10" x14ac:dyDescent="0.25">
      <c r="B40" s="13">
        <v>358</v>
      </c>
      <c r="C40" s="46" t="s">
        <v>96</v>
      </c>
      <c r="D40" s="280">
        <v>306753</v>
      </c>
      <c r="E40" s="280">
        <v>833373.52</v>
      </c>
      <c r="F40" s="280">
        <v>117120.71</v>
      </c>
      <c r="G40" s="280">
        <v>1009077.9</v>
      </c>
      <c r="H40" s="280">
        <v>0</v>
      </c>
      <c r="I40" s="280">
        <v>0</v>
      </c>
      <c r="J40" s="281"/>
    </row>
    <row r="41" spans="2:10" x14ac:dyDescent="0.25">
      <c r="B41" s="13">
        <v>359</v>
      </c>
      <c r="C41" s="46" t="s">
        <v>136</v>
      </c>
      <c r="D41" s="280">
        <v>15006.89</v>
      </c>
      <c r="E41" s="280">
        <v>21812.33</v>
      </c>
      <c r="F41" s="280">
        <v>43666.07</v>
      </c>
      <c r="G41" s="280">
        <v>15912</v>
      </c>
      <c r="H41" s="280">
        <v>0</v>
      </c>
      <c r="I41" s="280">
        <v>0</v>
      </c>
      <c r="J41" s="281"/>
    </row>
    <row r="42" spans="2:10" x14ac:dyDescent="0.25">
      <c r="B42" s="465" t="s">
        <v>63</v>
      </c>
      <c r="C42" s="46" t="s">
        <v>97</v>
      </c>
      <c r="D42" s="280">
        <v>768108.15</v>
      </c>
      <c r="E42" s="280">
        <v>239268.4</v>
      </c>
      <c r="F42" s="280">
        <v>1981761.27</v>
      </c>
      <c r="G42" s="280">
        <v>2007213.04</v>
      </c>
      <c r="H42" s="280">
        <v>262250</v>
      </c>
      <c r="I42" s="280">
        <v>97610</v>
      </c>
      <c r="J42" s="281">
        <f t="shared" si="0"/>
        <v>37.220209723546233</v>
      </c>
    </row>
    <row r="43" spans="2:10" x14ac:dyDescent="0.25">
      <c r="B43" s="465">
        <v>362</v>
      </c>
      <c r="C43" s="46" t="s">
        <v>369</v>
      </c>
      <c r="D43" s="280">
        <v>557336.54</v>
      </c>
      <c r="E43" s="280">
        <v>4403916.13</v>
      </c>
      <c r="F43" s="280">
        <v>7694151.1200000001</v>
      </c>
      <c r="G43" s="280">
        <v>25824606.830000002</v>
      </c>
      <c r="H43" s="280">
        <v>8000000</v>
      </c>
      <c r="I43" s="280">
        <v>13000000</v>
      </c>
      <c r="J43" s="281">
        <f t="shared" si="0"/>
        <v>162.5</v>
      </c>
    </row>
    <row r="44" spans="2:10" x14ac:dyDescent="0.25">
      <c r="B44" s="465">
        <v>364</v>
      </c>
      <c r="C44" s="46" t="s">
        <v>762</v>
      </c>
      <c r="D44" s="280">
        <v>0</v>
      </c>
      <c r="E44" s="280">
        <v>0</v>
      </c>
      <c r="F44" s="280">
        <v>1360315.43</v>
      </c>
      <c r="G44" s="280">
        <v>413877217.58000004</v>
      </c>
      <c r="H44" s="280">
        <v>643190865</v>
      </c>
      <c r="I44" s="280">
        <v>91616883</v>
      </c>
      <c r="J44" s="281">
        <f t="shared" si="0"/>
        <v>14.244120677926606</v>
      </c>
    </row>
    <row r="45" spans="2:10" ht="30" x14ac:dyDescent="0.25">
      <c r="B45" s="465">
        <v>371</v>
      </c>
      <c r="C45" s="282" t="s">
        <v>137</v>
      </c>
      <c r="D45" s="452">
        <v>37676.639999999999</v>
      </c>
      <c r="E45" s="452">
        <v>46004.380000000005</v>
      </c>
      <c r="F45" s="452">
        <v>298559.37</v>
      </c>
      <c r="G45" s="452">
        <v>282642.64</v>
      </c>
      <c r="H45" s="452">
        <v>35000</v>
      </c>
      <c r="I45" s="452">
        <v>35000</v>
      </c>
      <c r="J45" s="281">
        <f t="shared" si="0"/>
        <v>100</v>
      </c>
    </row>
    <row r="46" spans="2:10" x14ac:dyDescent="0.25">
      <c r="B46" s="13" t="s">
        <v>64</v>
      </c>
      <c r="C46" s="46" t="s">
        <v>41</v>
      </c>
      <c r="D46" s="280">
        <v>6781540</v>
      </c>
      <c r="E46" s="280">
        <v>4086528</v>
      </c>
      <c r="F46" s="280">
        <v>5110321.57</v>
      </c>
      <c r="G46" s="280">
        <v>6402092.9500000002</v>
      </c>
      <c r="H46" s="280">
        <v>3300000</v>
      </c>
      <c r="I46" s="280">
        <v>5000000</v>
      </c>
      <c r="J46" s="281">
        <f t="shared" si="0"/>
        <v>151.5151515151515</v>
      </c>
    </row>
    <row r="47" spans="2:10" x14ac:dyDescent="0.25">
      <c r="B47" s="13">
        <v>373</v>
      </c>
      <c r="C47" s="46" t="s">
        <v>138</v>
      </c>
      <c r="D47" s="280">
        <v>416599</v>
      </c>
      <c r="E47" s="280">
        <v>1376349</v>
      </c>
      <c r="F47" s="280">
        <v>493974</v>
      </c>
      <c r="G47" s="280">
        <v>0</v>
      </c>
      <c r="H47" s="280">
        <v>0</v>
      </c>
      <c r="I47" s="280">
        <v>0</v>
      </c>
      <c r="J47" s="281"/>
    </row>
    <row r="48" spans="2:10" x14ac:dyDescent="0.25">
      <c r="B48" s="13">
        <v>374</v>
      </c>
      <c r="C48" s="46" t="s">
        <v>98</v>
      </c>
      <c r="D48" s="280">
        <v>220650245.91</v>
      </c>
      <c r="E48" s="280">
        <v>78306964.50999999</v>
      </c>
      <c r="F48" s="280">
        <v>134465288.5</v>
      </c>
      <c r="G48" s="280">
        <v>116006356.72</v>
      </c>
      <c r="H48" s="280">
        <v>40000000</v>
      </c>
      <c r="I48" s="280">
        <v>40000000</v>
      </c>
      <c r="J48" s="281">
        <f t="shared" si="0"/>
        <v>100</v>
      </c>
    </row>
    <row r="49" spans="2:10" x14ac:dyDescent="0.25">
      <c r="B49" s="13">
        <v>375</v>
      </c>
      <c r="C49" s="46" t="s">
        <v>99</v>
      </c>
      <c r="D49" s="280">
        <v>237492036.09</v>
      </c>
      <c r="E49" s="280">
        <v>236803055.70000002</v>
      </c>
      <c r="F49" s="280">
        <v>240188408.25</v>
      </c>
      <c r="G49" s="280">
        <v>238390736.19</v>
      </c>
      <c r="H49" s="280">
        <v>235661000</v>
      </c>
      <c r="I49" s="280">
        <v>236161000</v>
      </c>
      <c r="J49" s="281">
        <f t="shared" si="0"/>
        <v>100.21216917521355</v>
      </c>
    </row>
    <row r="50" spans="2:10" x14ac:dyDescent="0.25">
      <c r="B50" s="13">
        <v>376</v>
      </c>
      <c r="C50" s="46" t="s">
        <v>35</v>
      </c>
      <c r="D50" s="280">
        <v>68863675.489999995</v>
      </c>
      <c r="E50" s="280">
        <v>68771384.5</v>
      </c>
      <c r="F50" s="280">
        <v>73901879.709999993</v>
      </c>
      <c r="G50" s="280">
        <v>74179959.070000008</v>
      </c>
      <c r="H50" s="280">
        <v>80485952</v>
      </c>
      <c r="I50" s="280">
        <v>86486562</v>
      </c>
      <c r="J50" s="281">
        <f t="shared" si="0"/>
        <v>107.45547496288546</v>
      </c>
    </row>
    <row r="51" spans="2:10" x14ac:dyDescent="0.25">
      <c r="B51" s="13">
        <v>377</v>
      </c>
      <c r="C51" s="46" t="s">
        <v>69</v>
      </c>
      <c r="D51" s="280">
        <v>293036883.69999999</v>
      </c>
      <c r="E51" s="280">
        <v>271241025.74000001</v>
      </c>
      <c r="F51" s="280">
        <v>762405616.04999995</v>
      </c>
      <c r="G51" s="280">
        <v>1784192296.6900001</v>
      </c>
      <c r="H51" s="280">
        <v>1117628987</v>
      </c>
      <c r="I51" s="280">
        <v>616257131</v>
      </c>
      <c r="J51" s="281">
        <f t="shared" si="0"/>
        <v>55.139687514207246</v>
      </c>
    </row>
    <row r="52" spans="2:10" ht="30" x14ac:dyDescent="0.25">
      <c r="B52" s="465">
        <v>378</v>
      </c>
      <c r="C52" s="282" t="s">
        <v>139</v>
      </c>
      <c r="D52" s="452">
        <v>1042990.54</v>
      </c>
      <c r="E52" s="452">
        <v>318468.94999999995</v>
      </c>
      <c r="F52" s="452">
        <v>18479981.210000001</v>
      </c>
      <c r="G52" s="452">
        <v>79831396.520000011</v>
      </c>
      <c r="H52" s="452">
        <v>29438075</v>
      </c>
      <c r="I52" s="452">
        <v>62604403</v>
      </c>
      <c r="J52" s="283">
        <f t="shared" si="0"/>
        <v>212.66473096491532</v>
      </c>
    </row>
    <row r="53" spans="2:10" x14ac:dyDescent="0.25">
      <c r="B53" s="13">
        <v>381</v>
      </c>
      <c r="C53" s="46" t="s">
        <v>121</v>
      </c>
      <c r="D53" s="280">
        <v>532344.13</v>
      </c>
      <c r="E53" s="280">
        <v>1011221.6</v>
      </c>
      <c r="F53" s="280">
        <v>907868.28</v>
      </c>
      <c r="G53" s="280">
        <v>4293103.1499999994</v>
      </c>
      <c r="H53" s="280">
        <v>964000</v>
      </c>
      <c r="I53" s="280">
        <v>964000</v>
      </c>
      <c r="J53" s="281">
        <f t="shared" si="0"/>
        <v>100</v>
      </c>
    </row>
    <row r="54" spans="2:10" x14ac:dyDescent="0.25">
      <c r="B54" s="13">
        <v>396</v>
      </c>
      <c r="C54" s="46" t="s">
        <v>100</v>
      </c>
      <c r="D54" s="280">
        <v>0</v>
      </c>
      <c r="E54" s="280">
        <v>0</v>
      </c>
      <c r="F54" s="280">
        <v>0</v>
      </c>
      <c r="G54" s="280">
        <v>0</v>
      </c>
      <c r="H54" s="280">
        <v>0</v>
      </c>
      <c r="I54" s="280">
        <v>0</v>
      </c>
      <c r="J54" s="281"/>
    </row>
    <row r="55" spans="2:10" x14ac:dyDescent="0.25">
      <c r="B55" s="13">
        <v>397</v>
      </c>
      <c r="C55" s="46" t="s">
        <v>101</v>
      </c>
      <c r="D55" s="280">
        <v>2222189036.5</v>
      </c>
      <c r="E55" s="280">
        <v>3847071836.0899997</v>
      </c>
      <c r="F55" s="280">
        <v>4693931230.9499998</v>
      </c>
      <c r="G55" s="280">
        <v>6124306445.79</v>
      </c>
      <c r="H55" s="280">
        <v>8311500000</v>
      </c>
      <c r="I55" s="280">
        <v>4608500000</v>
      </c>
      <c r="J55" s="281">
        <f t="shared" si="0"/>
        <v>55.447271852252896</v>
      </c>
    </row>
    <row r="56" spans="2:10" ht="15.75" thickBot="1" x14ac:dyDescent="0.3">
      <c r="B56" s="466">
        <v>398</v>
      </c>
      <c r="C56" s="284" t="s">
        <v>102</v>
      </c>
      <c r="D56" s="280">
        <v>708880463441.05005</v>
      </c>
      <c r="E56" s="280">
        <v>813901642812.03992</v>
      </c>
      <c r="F56" s="280">
        <v>974240581616.72998</v>
      </c>
      <c r="G56" s="280">
        <v>992598915022.38025</v>
      </c>
      <c r="H56" s="280">
        <v>1045369760800</v>
      </c>
      <c r="I56" s="280">
        <v>1056838775800</v>
      </c>
      <c r="J56" s="281">
        <f t="shared" si="0"/>
        <v>101.09712519245085</v>
      </c>
    </row>
    <row r="57" spans="2:10" ht="15.75" thickBot="1" x14ac:dyDescent="0.3">
      <c r="B57" s="47"/>
      <c r="C57" s="286" t="s">
        <v>103</v>
      </c>
      <c r="D57" s="287">
        <v>1487237296456.3999</v>
      </c>
      <c r="E57" s="287">
        <v>1624407054382.8696</v>
      </c>
      <c r="F57" s="287">
        <v>1914122038807.3401</v>
      </c>
      <c r="G57" s="287">
        <v>1965391994718.8198</v>
      </c>
      <c r="H57" s="287">
        <v>2086082985466</v>
      </c>
      <c r="I57" s="287">
        <v>2122672638307</v>
      </c>
      <c r="J57" s="288">
        <f t="shared" si="0"/>
        <v>101.75398836460126</v>
      </c>
    </row>
    <row r="58" spans="2:10" ht="15.75" thickTop="1" x14ac:dyDescent="0.25">
      <c r="C58" s="289"/>
      <c r="D58" s="290"/>
      <c r="E58" s="290"/>
      <c r="F58" s="290"/>
      <c r="G58" s="290"/>
      <c r="H58" s="290"/>
      <c r="I58" s="290"/>
      <c r="J58" s="48"/>
    </row>
  </sheetData>
  <mergeCells count="1">
    <mergeCell ref="B3:J3"/>
  </mergeCells>
  <printOptions horizontalCentered="1"/>
  <pageMargins left="0.25" right="0.25" top="0.75" bottom="0.75" header="0.3" footer="0.3"/>
  <pageSetup paperSize="9" scale="5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58"/>
  <sheetViews>
    <sheetView zoomScaleNormal="100" workbookViewId="0">
      <selection activeCell="B3" sqref="B3:J3"/>
    </sheetView>
  </sheetViews>
  <sheetFormatPr defaultColWidth="9.140625" defaultRowHeight="15" x14ac:dyDescent="0.25"/>
  <cols>
    <col min="1" max="1" width="2.5703125" style="9" customWidth="1"/>
    <col min="2" max="2" width="8.28515625" style="9" bestFit="1" customWidth="1"/>
    <col min="3" max="3" width="43.42578125" style="9" customWidth="1"/>
    <col min="4" max="4" width="20.7109375" style="9" bestFit="1" customWidth="1"/>
    <col min="5" max="7" width="20.7109375" style="9" customWidth="1"/>
    <col min="8" max="8" width="20.7109375" style="9" bestFit="1" customWidth="1"/>
    <col min="9" max="9" width="20.7109375" style="9" customWidth="1"/>
    <col min="10" max="10" width="15.42578125" style="9" bestFit="1" customWidth="1"/>
    <col min="11" max="16384" width="9.140625" style="9"/>
  </cols>
  <sheetData>
    <row r="1" spans="1:10" x14ac:dyDescent="0.25">
      <c r="A1" s="64"/>
      <c r="B1" s="17" t="s">
        <v>745</v>
      </c>
      <c r="C1" s="17"/>
      <c r="D1" s="2"/>
      <c r="E1" s="2"/>
      <c r="F1" s="2"/>
      <c r="G1" s="2"/>
      <c r="H1" s="2"/>
      <c r="I1" s="2"/>
      <c r="J1" s="461" t="s">
        <v>75</v>
      </c>
    </row>
    <row r="2" spans="1:10" x14ac:dyDescent="0.25">
      <c r="A2" s="64"/>
    </row>
    <row r="3" spans="1:10" ht="16.5" customHeight="1" x14ac:dyDescent="0.25">
      <c r="A3" s="64"/>
      <c r="B3" s="883" t="s">
        <v>104</v>
      </c>
      <c r="C3" s="883"/>
      <c r="D3" s="883"/>
      <c r="E3" s="883"/>
      <c r="F3" s="883"/>
      <c r="G3" s="883"/>
      <c r="H3" s="883"/>
      <c r="I3" s="883"/>
      <c r="J3" s="883"/>
    </row>
    <row r="4" spans="1:10" x14ac:dyDescent="0.25">
      <c r="A4" s="64"/>
      <c r="C4" s="44"/>
      <c r="D4" s="45"/>
      <c r="E4" s="45"/>
      <c r="F4" s="45"/>
      <c r="G4" s="45"/>
      <c r="H4" s="45"/>
      <c r="I4" s="45"/>
      <c r="J4" s="45"/>
    </row>
    <row r="5" spans="1:10" ht="15.75" thickBot="1" x14ac:dyDescent="0.3">
      <c r="A5" s="64"/>
      <c r="J5" s="43" t="s">
        <v>36</v>
      </c>
    </row>
    <row r="6" spans="1:10" ht="15.75" thickTop="1" x14ac:dyDescent="0.25">
      <c r="A6" s="64"/>
      <c r="B6" s="420" t="s">
        <v>10</v>
      </c>
      <c r="C6" s="410"/>
      <c r="D6" s="411"/>
      <c r="E6" s="411"/>
      <c r="F6" s="411"/>
      <c r="G6" s="411"/>
      <c r="H6" s="411" t="s">
        <v>135</v>
      </c>
      <c r="I6" s="411" t="s">
        <v>135</v>
      </c>
      <c r="J6" s="412" t="s">
        <v>132</v>
      </c>
    </row>
    <row r="7" spans="1:10" x14ac:dyDescent="0.25">
      <c r="A7" s="64"/>
      <c r="B7" s="423" t="s">
        <v>13</v>
      </c>
      <c r="C7" s="413" t="s">
        <v>11</v>
      </c>
      <c r="D7" s="194" t="s">
        <v>370</v>
      </c>
      <c r="E7" s="194" t="s">
        <v>370</v>
      </c>
      <c r="F7" s="194" t="s">
        <v>370</v>
      </c>
      <c r="G7" s="194" t="s">
        <v>370</v>
      </c>
      <c r="H7" s="195" t="s">
        <v>133</v>
      </c>
      <c r="I7" s="414" t="s">
        <v>12</v>
      </c>
      <c r="J7" s="415" t="s">
        <v>743</v>
      </c>
    </row>
    <row r="8" spans="1:10" ht="15.75" thickBot="1" x14ac:dyDescent="0.3">
      <c r="A8" s="64"/>
      <c r="B8" s="416"/>
      <c r="C8" s="417"/>
      <c r="D8" s="418">
        <v>2021</v>
      </c>
      <c r="E8" s="418">
        <v>2022</v>
      </c>
      <c r="F8" s="418">
        <v>2023</v>
      </c>
      <c r="G8" s="418">
        <v>2024</v>
      </c>
      <c r="H8" s="418">
        <v>2025</v>
      </c>
      <c r="I8" s="418">
        <v>2026</v>
      </c>
      <c r="J8" s="419">
        <v>2025</v>
      </c>
    </row>
    <row r="9" spans="1:10" x14ac:dyDescent="0.25">
      <c r="A9" s="64"/>
      <c r="B9" s="13">
        <v>301</v>
      </c>
      <c r="C9" s="46" t="s">
        <v>120</v>
      </c>
      <c r="D9" s="280">
        <v>620112993.38999999</v>
      </c>
      <c r="E9" s="280">
        <v>397602237.89000005</v>
      </c>
      <c r="F9" s="280">
        <v>387205116.81</v>
      </c>
      <c r="G9" s="280">
        <v>338587909.36000001</v>
      </c>
      <c r="H9" s="280">
        <v>503314592</v>
      </c>
      <c r="I9" s="280">
        <v>461449015</v>
      </c>
      <c r="J9" s="281">
        <f>+I9/H9*100</f>
        <v>91.682025980283925</v>
      </c>
    </row>
    <row r="10" spans="1:10" x14ac:dyDescent="0.25">
      <c r="A10" s="64"/>
      <c r="B10" s="13">
        <v>302</v>
      </c>
      <c r="C10" s="46" t="s">
        <v>14</v>
      </c>
      <c r="D10" s="280">
        <v>1460386757.3800001</v>
      </c>
      <c r="E10" s="280">
        <v>1509162084.22</v>
      </c>
      <c r="F10" s="280">
        <v>1596559742.78</v>
      </c>
      <c r="G10" s="280">
        <v>1425030782.7200005</v>
      </c>
      <c r="H10" s="280">
        <v>1716056800</v>
      </c>
      <c r="I10" s="280">
        <v>1769368192</v>
      </c>
      <c r="J10" s="281">
        <f t="shared" ref="J10:J57" si="0">+I10/H10*100</f>
        <v>103.10662164562385</v>
      </c>
    </row>
    <row r="11" spans="1:10" x14ac:dyDescent="0.25">
      <c r="A11" s="64"/>
      <c r="B11" s="13">
        <v>303</v>
      </c>
      <c r="C11" s="46" t="s">
        <v>15</v>
      </c>
      <c r="D11" s="280">
        <v>662823428.24000001</v>
      </c>
      <c r="E11" s="280">
        <v>678727210.92999995</v>
      </c>
      <c r="F11" s="280">
        <v>701956436.13999999</v>
      </c>
      <c r="G11" s="280">
        <v>671068058.99000001</v>
      </c>
      <c r="H11" s="280">
        <v>719043218</v>
      </c>
      <c r="I11" s="280">
        <v>754646420</v>
      </c>
      <c r="J11" s="281">
        <f t="shared" si="0"/>
        <v>104.95146899501108</v>
      </c>
    </row>
    <row r="12" spans="1:10" x14ac:dyDescent="0.25">
      <c r="A12" s="64"/>
      <c r="B12" s="13">
        <v>304</v>
      </c>
      <c r="C12" s="46" t="s">
        <v>16</v>
      </c>
      <c r="D12" s="280">
        <v>1086783100.45</v>
      </c>
      <c r="E12" s="280">
        <v>1636802189.1300006</v>
      </c>
      <c r="F12" s="280">
        <v>1296700523.9300001</v>
      </c>
      <c r="G12" s="280">
        <v>1428349878.7399998</v>
      </c>
      <c r="H12" s="280">
        <v>1572628161</v>
      </c>
      <c r="I12" s="280">
        <v>1527732339</v>
      </c>
      <c r="J12" s="281">
        <f t="shared" si="0"/>
        <v>97.145172449954615</v>
      </c>
    </row>
    <row r="13" spans="1:10" x14ac:dyDescent="0.25">
      <c r="A13" s="64"/>
      <c r="B13" s="13">
        <v>305</v>
      </c>
      <c r="C13" s="46" t="s">
        <v>17</v>
      </c>
      <c r="D13" s="280">
        <v>2260153773.8699999</v>
      </c>
      <c r="E13" s="280">
        <v>2484333909.6900001</v>
      </c>
      <c r="F13" s="280">
        <v>2375500858.5300002</v>
      </c>
      <c r="G13" s="280">
        <v>2257171885.6900001</v>
      </c>
      <c r="H13" s="280">
        <v>2368429858</v>
      </c>
      <c r="I13" s="280">
        <v>2897829858</v>
      </c>
      <c r="J13" s="281">
        <f t="shared" si="0"/>
        <v>122.35236134233874</v>
      </c>
    </row>
    <row r="14" spans="1:10" x14ac:dyDescent="0.25">
      <c r="A14" s="64"/>
      <c r="B14" s="13">
        <v>306</v>
      </c>
      <c r="C14" s="46" t="s">
        <v>18</v>
      </c>
      <c r="D14" s="280">
        <v>8175835592.6499996</v>
      </c>
      <c r="E14" s="280">
        <v>8873023374.260006</v>
      </c>
      <c r="F14" s="280">
        <v>9539928819.6900005</v>
      </c>
      <c r="G14" s="280">
        <v>9561014976.6299992</v>
      </c>
      <c r="H14" s="280">
        <v>9902703080</v>
      </c>
      <c r="I14" s="280">
        <v>10787413237</v>
      </c>
      <c r="J14" s="281">
        <f t="shared" si="0"/>
        <v>108.93402690005726</v>
      </c>
    </row>
    <row r="15" spans="1:10" x14ac:dyDescent="0.25">
      <c r="A15" s="64"/>
      <c r="B15" s="13">
        <v>307</v>
      </c>
      <c r="C15" s="46" t="s">
        <v>19</v>
      </c>
      <c r="D15" s="280">
        <v>84944465952.440002</v>
      </c>
      <c r="E15" s="280">
        <v>90806748795.619873</v>
      </c>
      <c r="F15" s="280">
        <v>100696139896.81</v>
      </c>
      <c r="G15" s="280">
        <v>158959365707.27017</v>
      </c>
      <c r="H15" s="280">
        <v>154395235248</v>
      </c>
      <c r="I15" s="280">
        <v>175794357851</v>
      </c>
      <c r="J15" s="281">
        <f t="shared" si="0"/>
        <v>113.85996308022544</v>
      </c>
    </row>
    <row r="16" spans="1:10" x14ac:dyDescent="0.25">
      <c r="A16" s="64"/>
      <c r="B16" s="13">
        <v>308</v>
      </c>
      <c r="C16" s="46" t="s">
        <v>20</v>
      </c>
      <c r="D16" s="280">
        <v>328305872.18000001</v>
      </c>
      <c r="E16" s="280">
        <v>294760380.70999998</v>
      </c>
      <c r="F16" s="280">
        <v>340229679.26999998</v>
      </c>
      <c r="G16" s="280">
        <v>309209483.58000004</v>
      </c>
      <c r="H16" s="280">
        <v>422121486</v>
      </c>
      <c r="I16" s="280">
        <v>489465332</v>
      </c>
      <c r="J16" s="281">
        <f t="shared" si="0"/>
        <v>115.95366458081691</v>
      </c>
    </row>
    <row r="17" spans="1:10" ht="30" x14ac:dyDescent="0.25">
      <c r="A17" s="64"/>
      <c r="B17" s="465">
        <v>309</v>
      </c>
      <c r="C17" s="46" t="s">
        <v>783</v>
      </c>
      <c r="D17" s="452">
        <v>162139074.53</v>
      </c>
      <c r="E17" s="452">
        <v>161044386.79999995</v>
      </c>
      <c r="F17" s="452">
        <v>165296848.43000001</v>
      </c>
      <c r="G17" s="452">
        <v>158205814.40000004</v>
      </c>
      <c r="H17" s="452">
        <v>173427562</v>
      </c>
      <c r="I17" s="452">
        <v>222650044</v>
      </c>
      <c r="J17" s="283">
        <f t="shared" si="0"/>
        <v>128.3821564648415</v>
      </c>
    </row>
    <row r="18" spans="1:10" x14ac:dyDescent="0.25">
      <c r="A18" s="64"/>
      <c r="B18" s="13">
        <v>312</v>
      </c>
      <c r="C18" s="46" t="s">
        <v>21</v>
      </c>
      <c r="D18" s="280">
        <v>23955093549.950001</v>
      </c>
      <c r="E18" s="280">
        <v>24177166749.75</v>
      </c>
      <c r="F18" s="280">
        <v>23901657584.48</v>
      </c>
      <c r="G18" s="280">
        <v>23855465962.990021</v>
      </c>
      <c r="H18" s="280">
        <v>24935828741</v>
      </c>
      <c r="I18" s="280">
        <v>28752923817</v>
      </c>
      <c r="J18" s="281">
        <f t="shared" si="0"/>
        <v>115.30767280946172</v>
      </c>
    </row>
    <row r="19" spans="1:10" x14ac:dyDescent="0.25">
      <c r="A19" s="64"/>
      <c r="B19" s="13">
        <v>313</v>
      </c>
      <c r="C19" s="46" t="s">
        <v>22</v>
      </c>
      <c r="D19" s="280">
        <v>763571917647.08997</v>
      </c>
      <c r="E19" s="280">
        <v>810948120582.78979</v>
      </c>
      <c r="F19" s="280">
        <v>914117889144.65002</v>
      </c>
      <c r="G19" s="280">
        <v>949524930499.07971</v>
      </c>
      <c r="H19" s="280">
        <v>968754450337</v>
      </c>
      <c r="I19" s="280">
        <v>994070218688</v>
      </c>
      <c r="J19" s="281">
        <f t="shared" si="0"/>
        <v>102.61322859907311</v>
      </c>
    </row>
    <row r="20" spans="1:10" x14ac:dyDescent="0.25">
      <c r="A20" s="64"/>
      <c r="B20" s="13">
        <v>314</v>
      </c>
      <c r="C20" s="46" t="s">
        <v>23</v>
      </c>
      <c r="D20" s="280">
        <v>90880157072.880005</v>
      </c>
      <c r="E20" s="280">
        <v>93413466074.989914</v>
      </c>
      <c r="F20" s="280">
        <v>103783818467.52</v>
      </c>
      <c r="G20" s="280">
        <v>100480195483.08987</v>
      </c>
      <c r="H20" s="280">
        <v>107766228906</v>
      </c>
      <c r="I20" s="280">
        <v>123355014085</v>
      </c>
      <c r="J20" s="281">
        <f t="shared" si="0"/>
        <v>114.46537132945187</v>
      </c>
    </row>
    <row r="21" spans="1:10" x14ac:dyDescent="0.25">
      <c r="A21" s="64"/>
      <c r="B21" s="13">
        <v>315</v>
      </c>
      <c r="C21" s="46" t="s">
        <v>118</v>
      </c>
      <c r="D21" s="280">
        <v>17912724698.459999</v>
      </c>
      <c r="E21" s="280">
        <v>26042340027.459988</v>
      </c>
      <c r="F21" s="280">
        <v>28265459197.169998</v>
      </c>
      <c r="G21" s="280">
        <v>24557073270.959976</v>
      </c>
      <c r="H21" s="280">
        <v>21336258234</v>
      </c>
      <c r="I21" s="280">
        <v>20960424763</v>
      </c>
      <c r="J21" s="281">
        <f t="shared" si="0"/>
        <v>98.238522111617982</v>
      </c>
    </row>
    <row r="22" spans="1:10" x14ac:dyDescent="0.25">
      <c r="A22" s="64"/>
      <c r="B22" s="13">
        <v>317</v>
      </c>
      <c r="C22" s="46" t="s">
        <v>37</v>
      </c>
      <c r="D22" s="280">
        <v>32165252611.34</v>
      </c>
      <c r="E22" s="280">
        <v>27842328229.470005</v>
      </c>
      <c r="F22" s="280">
        <v>28395159510.509998</v>
      </c>
      <c r="G22" s="280">
        <v>25746754978.59</v>
      </c>
      <c r="H22" s="280">
        <v>13302974115</v>
      </c>
      <c r="I22" s="280">
        <v>24902941746</v>
      </c>
      <c r="J22" s="281">
        <f t="shared" si="0"/>
        <v>187.19830265564642</v>
      </c>
    </row>
    <row r="23" spans="1:10" x14ac:dyDescent="0.25">
      <c r="A23" s="64"/>
      <c r="B23" s="13">
        <v>321</v>
      </c>
      <c r="C23" s="46" t="s">
        <v>38</v>
      </c>
      <c r="D23" s="280">
        <v>4530292878.5799999</v>
      </c>
      <c r="E23" s="280">
        <v>4461512911.7200003</v>
      </c>
      <c r="F23" s="280">
        <v>4740951248.1099997</v>
      </c>
      <c r="G23" s="280">
        <v>4661218700.2299995</v>
      </c>
      <c r="H23" s="280">
        <v>4813000000</v>
      </c>
      <c r="I23" s="280">
        <v>4865277581</v>
      </c>
      <c r="J23" s="281">
        <f t="shared" si="0"/>
        <v>101.0861745480989</v>
      </c>
    </row>
    <row r="24" spans="1:10" x14ac:dyDescent="0.25">
      <c r="A24" s="64"/>
      <c r="B24" s="13">
        <v>322</v>
      </c>
      <c r="C24" s="46" t="s">
        <v>81</v>
      </c>
      <c r="D24" s="280">
        <v>81569415101.300003</v>
      </c>
      <c r="E24" s="280">
        <v>73506416955.719986</v>
      </c>
      <c r="F24" s="280">
        <v>128260186369.24001</v>
      </c>
      <c r="G24" s="280">
        <v>53966808000.380028</v>
      </c>
      <c r="H24" s="280">
        <v>35804767062</v>
      </c>
      <c r="I24" s="280">
        <v>66508087295</v>
      </c>
      <c r="J24" s="281">
        <f t="shared" si="0"/>
        <v>185.75204575366664</v>
      </c>
    </row>
    <row r="25" spans="1:10" x14ac:dyDescent="0.25">
      <c r="A25" s="64"/>
      <c r="B25" s="13">
        <v>327</v>
      </c>
      <c r="C25" s="46" t="s">
        <v>784</v>
      </c>
      <c r="D25" s="280">
        <v>107538745117.05</v>
      </c>
      <c r="E25" s="280">
        <v>111949213524.13</v>
      </c>
      <c r="F25" s="280">
        <v>111337148060.3</v>
      </c>
      <c r="G25" s="280">
        <v>109595849688.37001</v>
      </c>
      <c r="H25" s="280">
        <v>139486810924</v>
      </c>
      <c r="I25" s="280">
        <v>128699433827</v>
      </c>
      <c r="J25" s="281">
        <f t="shared" si="0"/>
        <v>92.266382014513511</v>
      </c>
    </row>
    <row r="26" spans="1:10" x14ac:dyDescent="0.25">
      <c r="A26" s="64"/>
      <c r="B26" s="13">
        <v>328</v>
      </c>
      <c r="C26" s="46" t="s">
        <v>83</v>
      </c>
      <c r="D26" s="280">
        <v>697117241.38999999</v>
      </c>
      <c r="E26" s="280">
        <v>7453056163.9499998</v>
      </c>
      <c r="F26" s="280">
        <v>1534283210.4000001</v>
      </c>
      <c r="G26" s="280">
        <v>744853899.49000049</v>
      </c>
      <c r="H26" s="280">
        <v>2179811178</v>
      </c>
      <c r="I26" s="280">
        <v>3433493695</v>
      </c>
      <c r="J26" s="281">
        <f t="shared" si="0"/>
        <v>157.51335389289395</v>
      </c>
    </row>
    <row r="27" spans="1:10" x14ac:dyDescent="0.25">
      <c r="A27" s="64"/>
      <c r="B27" s="13">
        <v>329</v>
      </c>
      <c r="C27" s="46" t="s">
        <v>119</v>
      </c>
      <c r="D27" s="280">
        <v>68310009860.589996</v>
      </c>
      <c r="E27" s="280">
        <v>68598875233.609985</v>
      </c>
      <c r="F27" s="280">
        <v>57413628066.18</v>
      </c>
      <c r="G27" s="280">
        <v>62318920727.980057</v>
      </c>
      <c r="H27" s="280">
        <v>59024313455</v>
      </c>
      <c r="I27" s="280">
        <v>54951036186</v>
      </c>
      <c r="J27" s="281">
        <f t="shared" si="0"/>
        <v>93.09898407864506</v>
      </c>
    </row>
    <row r="28" spans="1:10" x14ac:dyDescent="0.25">
      <c r="A28" s="64"/>
      <c r="B28" s="465">
        <v>333</v>
      </c>
      <c r="C28" s="46" t="s">
        <v>84</v>
      </c>
      <c r="D28" s="280">
        <v>241650925373.59</v>
      </c>
      <c r="E28" s="280">
        <v>250484193369.66</v>
      </c>
      <c r="F28" s="280">
        <v>270609475622.45001</v>
      </c>
      <c r="G28" s="280">
        <v>275368953353.5401</v>
      </c>
      <c r="H28" s="280">
        <v>290878567544</v>
      </c>
      <c r="I28" s="280">
        <v>281730944743</v>
      </c>
      <c r="J28" s="281">
        <f t="shared" si="0"/>
        <v>96.855174694293595</v>
      </c>
    </row>
    <row r="29" spans="1:10" x14ac:dyDescent="0.25">
      <c r="A29" s="64"/>
      <c r="B29" s="13">
        <v>334</v>
      </c>
      <c r="C29" s="46" t="s">
        <v>85</v>
      </c>
      <c r="D29" s="280">
        <v>16597005671.879999</v>
      </c>
      <c r="E29" s="280">
        <v>15229103744.500002</v>
      </c>
      <c r="F29" s="280">
        <v>16883650728.68</v>
      </c>
      <c r="G29" s="280">
        <v>16230244560.929996</v>
      </c>
      <c r="H29" s="280">
        <v>21522588121</v>
      </c>
      <c r="I29" s="280">
        <v>18777591128</v>
      </c>
      <c r="J29" s="281">
        <f t="shared" si="0"/>
        <v>87.245971638877137</v>
      </c>
    </row>
    <row r="30" spans="1:10" x14ac:dyDescent="0.25">
      <c r="A30" s="64"/>
      <c r="B30" s="13">
        <v>335</v>
      </c>
      <c r="C30" s="46" t="s">
        <v>86</v>
      </c>
      <c r="D30" s="280">
        <v>31685094899.57</v>
      </c>
      <c r="E30" s="280">
        <v>22723317075.420002</v>
      </c>
      <c r="F30" s="280">
        <v>21468945645.830002</v>
      </c>
      <c r="G30" s="280">
        <v>12481198352.049995</v>
      </c>
      <c r="H30" s="280">
        <v>17633041707</v>
      </c>
      <c r="I30" s="280">
        <v>13119422851</v>
      </c>
      <c r="J30" s="281">
        <f t="shared" si="0"/>
        <v>74.402494300185467</v>
      </c>
    </row>
    <row r="31" spans="1:10" x14ac:dyDescent="0.25">
      <c r="A31" s="64"/>
      <c r="B31" s="13">
        <v>336</v>
      </c>
      <c r="C31" s="46" t="s">
        <v>87</v>
      </c>
      <c r="D31" s="280">
        <v>32661937655.139999</v>
      </c>
      <c r="E31" s="280">
        <v>33936694274.68998</v>
      </c>
      <c r="F31" s="280">
        <v>37310823995.440002</v>
      </c>
      <c r="G31" s="280">
        <v>38445455069.080017</v>
      </c>
      <c r="H31" s="280">
        <v>39411039899</v>
      </c>
      <c r="I31" s="280">
        <v>40470187994</v>
      </c>
      <c r="J31" s="281">
        <f t="shared" si="0"/>
        <v>102.68744011250226</v>
      </c>
    </row>
    <row r="32" spans="1:10" x14ac:dyDescent="0.25">
      <c r="A32" s="64"/>
      <c r="B32" s="13">
        <v>343</v>
      </c>
      <c r="C32" s="46" t="s">
        <v>88</v>
      </c>
      <c r="D32" s="280">
        <v>168667765.62</v>
      </c>
      <c r="E32" s="280">
        <v>167401392.59999996</v>
      </c>
      <c r="F32" s="280">
        <v>173747900.55000001</v>
      </c>
      <c r="G32" s="280">
        <v>164447795.52999997</v>
      </c>
      <c r="H32" s="280">
        <v>209085181</v>
      </c>
      <c r="I32" s="280">
        <v>209527532</v>
      </c>
      <c r="J32" s="281">
        <f t="shared" si="0"/>
        <v>100.21156496978139</v>
      </c>
    </row>
    <row r="33" spans="1:10" x14ac:dyDescent="0.25">
      <c r="A33" s="64"/>
      <c r="B33" s="13">
        <v>344</v>
      </c>
      <c r="C33" s="46" t="s">
        <v>89</v>
      </c>
      <c r="D33" s="280">
        <v>202541748.09</v>
      </c>
      <c r="E33" s="280">
        <v>195478055.13000005</v>
      </c>
      <c r="F33" s="280">
        <v>218751297.75999999</v>
      </c>
      <c r="G33" s="280">
        <v>211540242.17999992</v>
      </c>
      <c r="H33" s="280">
        <v>238707009</v>
      </c>
      <c r="I33" s="280">
        <v>250575326</v>
      </c>
      <c r="J33" s="281">
        <f t="shared" si="0"/>
        <v>104.97191810568076</v>
      </c>
    </row>
    <row r="34" spans="1:10" x14ac:dyDescent="0.25">
      <c r="A34" s="64"/>
      <c r="B34" s="13">
        <v>345</v>
      </c>
      <c r="C34" s="46" t="s">
        <v>90</v>
      </c>
      <c r="D34" s="280">
        <v>2280419400.6799998</v>
      </c>
      <c r="E34" s="280">
        <v>1373416775.8100014</v>
      </c>
      <c r="F34" s="280">
        <v>1596018060.3900001</v>
      </c>
      <c r="G34" s="280">
        <v>1377115807.1400003</v>
      </c>
      <c r="H34" s="280">
        <v>1368553299</v>
      </c>
      <c r="I34" s="280">
        <v>1149021658</v>
      </c>
      <c r="J34" s="281">
        <f t="shared" si="0"/>
        <v>83.958853399395437</v>
      </c>
    </row>
    <row r="35" spans="1:10" x14ac:dyDescent="0.25">
      <c r="A35" s="64"/>
      <c r="B35" s="13">
        <v>346</v>
      </c>
      <c r="C35" s="46" t="s">
        <v>91</v>
      </c>
      <c r="D35" s="280">
        <v>3668161353.7600002</v>
      </c>
      <c r="E35" s="280">
        <v>3685598282.54</v>
      </c>
      <c r="F35" s="280">
        <v>3985714300.3800001</v>
      </c>
      <c r="G35" s="280">
        <v>3765933069.8899999</v>
      </c>
      <c r="H35" s="280">
        <v>4253606104</v>
      </c>
      <c r="I35" s="280">
        <v>4521772330</v>
      </c>
      <c r="J35" s="281">
        <f t="shared" si="0"/>
        <v>106.30444426313528</v>
      </c>
    </row>
    <row r="36" spans="1:10" x14ac:dyDescent="0.25">
      <c r="A36" s="64"/>
      <c r="B36" s="13">
        <v>348</v>
      </c>
      <c r="C36" s="46" t="s">
        <v>92</v>
      </c>
      <c r="D36" s="280">
        <v>175527711.09999999</v>
      </c>
      <c r="E36" s="280">
        <v>170522264.04000002</v>
      </c>
      <c r="F36" s="280">
        <v>184378444.59999999</v>
      </c>
      <c r="G36" s="280">
        <v>174538620.31000003</v>
      </c>
      <c r="H36" s="280">
        <v>192291977</v>
      </c>
      <c r="I36" s="280">
        <v>221519132</v>
      </c>
      <c r="J36" s="281">
        <f t="shared" si="0"/>
        <v>115.19936268583895</v>
      </c>
    </row>
    <row r="37" spans="1:10" x14ac:dyDescent="0.25">
      <c r="A37" s="64"/>
      <c r="B37" s="13">
        <v>349</v>
      </c>
      <c r="C37" s="46" t="s">
        <v>93</v>
      </c>
      <c r="D37" s="280">
        <v>285861686.74000001</v>
      </c>
      <c r="E37" s="280">
        <v>298992974.3499999</v>
      </c>
      <c r="F37" s="280">
        <v>310224954.66000003</v>
      </c>
      <c r="G37" s="280">
        <v>3207857203.4200001</v>
      </c>
      <c r="H37" s="280">
        <v>360595836</v>
      </c>
      <c r="I37" s="280">
        <v>410210271</v>
      </c>
      <c r="J37" s="281">
        <f t="shared" si="0"/>
        <v>113.75901495434906</v>
      </c>
    </row>
    <row r="38" spans="1:10" x14ac:dyDescent="0.25">
      <c r="A38" s="64"/>
      <c r="B38" s="13">
        <v>353</v>
      </c>
      <c r="C38" s="46" t="s">
        <v>94</v>
      </c>
      <c r="D38" s="280">
        <v>266779727.13999999</v>
      </c>
      <c r="E38" s="280">
        <v>270807514.20999992</v>
      </c>
      <c r="F38" s="280">
        <v>287418169.16000003</v>
      </c>
      <c r="G38" s="280">
        <v>292735627.7900002</v>
      </c>
      <c r="H38" s="280">
        <v>325877462</v>
      </c>
      <c r="I38" s="280">
        <v>333422596</v>
      </c>
      <c r="J38" s="281">
        <f t="shared" si="0"/>
        <v>102.31532857586818</v>
      </c>
    </row>
    <row r="39" spans="1:10" x14ac:dyDescent="0.25">
      <c r="A39" s="64"/>
      <c r="B39" s="13">
        <v>355</v>
      </c>
      <c r="C39" s="46" t="s">
        <v>95</v>
      </c>
      <c r="D39" s="280">
        <v>198079793.06999999</v>
      </c>
      <c r="E39" s="280">
        <v>211188306.74999997</v>
      </c>
      <c r="F39" s="280">
        <v>241325781</v>
      </c>
      <c r="G39" s="280">
        <v>253016871.29000005</v>
      </c>
      <c r="H39" s="280">
        <v>221963868</v>
      </c>
      <c r="I39" s="280">
        <v>237629983</v>
      </c>
      <c r="J39" s="281">
        <f t="shared" si="0"/>
        <v>107.05795728879622</v>
      </c>
    </row>
    <row r="40" spans="1:10" x14ac:dyDescent="0.25">
      <c r="A40" s="64"/>
      <c r="B40" s="13">
        <v>358</v>
      </c>
      <c r="C40" s="46" t="s">
        <v>96</v>
      </c>
      <c r="D40" s="280">
        <v>232310317.91999999</v>
      </c>
      <c r="E40" s="280">
        <v>230773730.73999995</v>
      </c>
      <c r="F40" s="280">
        <v>241844101.77000001</v>
      </c>
      <c r="G40" s="280">
        <v>247756639.23000002</v>
      </c>
      <c r="H40" s="280">
        <v>244174723</v>
      </c>
      <c r="I40" s="280">
        <v>248779303</v>
      </c>
      <c r="J40" s="281">
        <f t="shared" si="0"/>
        <v>101.88577259080172</v>
      </c>
    </row>
    <row r="41" spans="1:10" x14ac:dyDescent="0.25">
      <c r="A41" s="64"/>
      <c r="B41" s="13">
        <v>359</v>
      </c>
      <c r="C41" s="46" t="s">
        <v>136</v>
      </c>
      <c r="D41" s="280">
        <v>23738753.68</v>
      </c>
      <c r="E41" s="280">
        <v>24094734.329999998</v>
      </c>
      <c r="F41" s="280">
        <v>24076398.41</v>
      </c>
      <c r="G41" s="280">
        <v>26096656.219999991</v>
      </c>
      <c r="H41" s="280">
        <v>27194002</v>
      </c>
      <c r="I41" s="280">
        <v>27147351</v>
      </c>
      <c r="J41" s="281">
        <f t="shared" si="0"/>
        <v>99.82845114154216</v>
      </c>
    </row>
    <row r="42" spans="1:10" x14ac:dyDescent="0.25">
      <c r="A42" s="64"/>
      <c r="B42" s="465" t="s">
        <v>63</v>
      </c>
      <c r="C42" s="46" t="s">
        <v>97</v>
      </c>
      <c r="D42" s="280">
        <v>6948293895.3800001</v>
      </c>
      <c r="E42" s="280">
        <v>7099901234.5299997</v>
      </c>
      <c r="F42" s="280">
        <v>6993605065.8400002</v>
      </c>
      <c r="G42" s="280">
        <v>7676140077.1000004</v>
      </c>
      <c r="H42" s="280">
        <v>7952432643</v>
      </c>
      <c r="I42" s="280">
        <v>8054901456</v>
      </c>
      <c r="J42" s="281">
        <f t="shared" si="0"/>
        <v>101.28852160841872</v>
      </c>
    </row>
    <row r="43" spans="1:10" x14ac:dyDescent="0.25">
      <c r="A43" s="64"/>
      <c r="B43" s="465">
        <v>362</v>
      </c>
      <c r="C43" s="46" t="s">
        <v>369</v>
      </c>
      <c r="D43" s="280">
        <v>6148459610.8199997</v>
      </c>
      <c r="E43" s="280">
        <v>7094704217.9499998</v>
      </c>
      <c r="F43" s="280">
        <v>7591023043.29</v>
      </c>
      <c r="G43" s="280">
        <v>8278692640.750001</v>
      </c>
      <c r="H43" s="280">
        <v>7908995743</v>
      </c>
      <c r="I43" s="280">
        <v>8260235407</v>
      </c>
      <c r="J43" s="281">
        <f t="shared" si="0"/>
        <v>104.44101470544945</v>
      </c>
    </row>
    <row r="44" spans="1:10" x14ac:dyDescent="0.25">
      <c r="A44" s="64"/>
      <c r="B44" s="465">
        <v>364</v>
      </c>
      <c r="C44" s="46" t="s">
        <v>762</v>
      </c>
      <c r="D44" s="280">
        <v>0</v>
      </c>
      <c r="E44" s="280">
        <v>0</v>
      </c>
      <c r="F44" s="280">
        <v>1259986601.51</v>
      </c>
      <c r="G44" s="280">
        <v>3068091640.9300008</v>
      </c>
      <c r="H44" s="280">
        <v>2866913683</v>
      </c>
      <c r="I44" s="280">
        <v>2069882281</v>
      </c>
      <c r="J44" s="281">
        <f t="shared" si="0"/>
        <v>72.198974572336297</v>
      </c>
    </row>
    <row r="45" spans="1:10" ht="30" x14ac:dyDescent="0.25">
      <c r="A45" s="64"/>
      <c r="B45" s="465">
        <v>371</v>
      </c>
      <c r="C45" s="282" t="s">
        <v>137</v>
      </c>
      <c r="D45" s="452">
        <v>25312867.739999998</v>
      </c>
      <c r="E45" s="452">
        <v>25299676.649999995</v>
      </c>
      <c r="F45" s="452">
        <v>27075978.030000001</v>
      </c>
      <c r="G45" s="452">
        <v>26550889.190000005</v>
      </c>
      <c r="H45" s="452">
        <v>35406388</v>
      </c>
      <c r="I45" s="452">
        <v>41946838</v>
      </c>
      <c r="J45" s="283">
        <f t="shared" si="0"/>
        <v>118.47251405593815</v>
      </c>
    </row>
    <row r="46" spans="1:10" x14ac:dyDescent="0.25">
      <c r="A46" s="64"/>
      <c r="B46" s="13" t="s">
        <v>64</v>
      </c>
      <c r="C46" s="46" t="s">
        <v>41</v>
      </c>
      <c r="D46" s="280">
        <v>108304232.95</v>
      </c>
      <c r="E46" s="280">
        <v>67743983.620000005</v>
      </c>
      <c r="F46" s="280">
        <v>73156741.319999993</v>
      </c>
      <c r="G46" s="280">
        <v>70714859.939999983</v>
      </c>
      <c r="H46" s="280">
        <v>81771808</v>
      </c>
      <c r="I46" s="280">
        <v>84096058</v>
      </c>
      <c r="J46" s="281">
        <f t="shared" si="0"/>
        <v>102.84236102496351</v>
      </c>
    </row>
    <row r="47" spans="1:10" x14ac:dyDescent="0.25">
      <c r="A47" s="64"/>
      <c r="B47" s="13">
        <v>373</v>
      </c>
      <c r="C47" s="46" t="s">
        <v>138</v>
      </c>
      <c r="D47" s="280">
        <v>21886892.91</v>
      </c>
      <c r="E47" s="280">
        <v>23452590.839999992</v>
      </c>
      <c r="F47" s="280">
        <v>24689295.84</v>
      </c>
      <c r="G47" s="280">
        <v>0</v>
      </c>
      <c r="H47" s="280">
        <v>0</v>
      </c>
      <c r="I47" s="280">
        <v>0</v>
      </c>
      <c r="J47" s="281"/>
    </row>
    <row r="48" spans="1:10" x14ac:dyDescent="0.25">
      <c r="A48" s="64"/>
      <c r="B48" s="13">
        <v>374</v>
      </c>
      <c r="C48" s="46" t="s">
        <v>98</v>
      </c>
      <c r="D48" s="280">
        <v>3248975615.3400002</v>
      </c>
      <c r="E48" s="280">
        <v>9672487627.6899948</v>
      </c>
      <c r="F48" s="280">
        <v>4296515842.6400003</v>
      </c>
      <c r="G48" s="280">
        <v>4089709434.1500015</v>
      </c>
      <c r="H48" s="280">
        <v>4072270018</v>
      </c>
      <c r="I48" s="280">
        <v>5301023760</v>
      </c>
      <c r="J48" s="281">
        <f t="shared" si="0"/>
        <v>130.17368044281784</v>
      </c>
    </row>
    <row r="49" spans="1:10" x14ac:dyDescent="0.25">
      <c r="A49" s="64"/>
      <c r="B49" s="13">
        <v>375</v>
      </c>
      <c r="C49" s="46" t="s">
        <v>99</v>
      </c>
      <c r="D49" s="280">
        <v>431833138.19</v>
      </c>
      <c r="E49" s="280">
        <v>475847041.0800001</v>
      </c>
      <c r="F49" s="280">
        <v>486793840.56</v>
      </c>
      <c r="G49" s="280">
        <v>482904380.59000009</v>
      </c>
      <c r="H49" s="280">
        <v>544862594</v>
      </c>
      <c r="I49" s="280">
        <v>603153061</v>
      </c>
      <c r="J49" s="281">
        <f t="shared" si="0"/>
        <v>110.69819577300622</v>
      </c>
    </row>
    <row r="50" spans="1:10" x14ac:dyDescent="0.25">
      <c r="A50" s="64"/>
      <c r="B50" s="13">
        <v>376</v>
      </c>
      <c r="C50" s="46" t="s">
        <v>35</v>
      </c>
      <c r="D50" s="280">
        <v>447841269.42000002</v>
      </c>
      <c r="E50" s="280">
        <v>469394805.80999988</v>
      </c>
      <c r="F50" s="280">
        <v>492012544.97000003</v>
      </c>
      <c r="G50" s="280">
        <v>503225845.80000007</v>
      </c>
      <c r="H50" s="280">
        <v>575278942</v>
      </c>
      <c r="I50" s="280">
        <v>614702007</v>
      </c>
      <c r="J50" s="281">
        <f t="shared" si="0"/>
        <v>106.85286078140506</v>
      </c>
    </row>
    <row r="51" spans="1:10" x14ac:dyDescent="0.25">
      <c r="A51" s="64"/>
      <c r="B51" s="13">
        <v>377</v>
      </c>
      <c r="C51" s="46" t="s">
        <v>69</v>
      </c>
      <c r="D51" s="280">
        <v>5699212575.9099998</v>
      </c>
      <c r="E51" s="280">
        <v>5234421397.1000013</v>
      </c>
      <c r="F51" s="280">
        <v>6175248546.5799999</v>
      </c>
      <c r="G51" s="280">
        <v>6717784197.2499971</v>
      </c>
      <c r="H51" s="280">
        <v>6656635225</v>
      </c>
      <c r="I51" s="280">
        <v>6258025150</v>
      </c>
      <c r="J51" s="281">
        <f t="shared" si="0"/>
        <v>94.011838390919195</v>
      </c>
    </row>
    <row r="52" spans="1:10" ht="30" x14ac:dyDescent="0.25">
      <c r="A52" s="64"/>
      <c r="B52" s="465">
        <v>378</v>
      </c>
      <c r="C52" s="282" t="s">
        <v>139</v>
      </c>
      <c r="D52" s="452">
        <v>567589374.88</v>
      </c>
      <c r="E52" s="452">
        <v>592817895.79999983</v>
      </c>
      <c r="F52" s="452">
        <v>610517028.08000004</v>
      </c>
      <c r="G52" s="452">
        <v>694565124.9400003</v>
      </c>
      <c r="H52" s="452">
        <v>678826085</v>
      </c>
      <c r="I52" s="452">
        <v>923353199</v>
      </c>
      <c r="J52" s="283">
        <f t="shared" si="0"/>
        <v>136.02205622372335</v>
      </c>
    </row>
    <row r="53" spans="1:10" x14ac:dyDescent="0.25">
      <c r="A53" s="64"/>
      <c r="B53" s="13">
        <v>381</v>
      </c>
      <c r="C53" s="46" t="s">
        <v>121</v>
      </c>
      <c r="D53" s="280">
        <v>935360576.44000006</v>
      </c>
      <c r="E53" s="280">
        <v>1034547959.1499999</v>
      </c>
      <c r="F53" s="280">
        <v>776531461.03999996</v>
      </c>
      <c r="G53" s="280">
        <v>621454537.94000018</v>
      </c>
      <c r="H53" s="280">
        <v>648573450</v>
      </c>
      <c r="I53" s="280">
        <v>690042574</v>
      </c>
      <c r="J53" s="281">
        <f t="shared" si="0"/>
        <v>106.39389786923903</v>
      </c>
    </row>
    <row r="54" spans="1:10" x14ac:dyDescent="0.25">
      <c r="A54" s="64"/>
      <c r="B54" s="13">
        <v>396</v>
      </c>
      <c r="C54" s="46" t="s">
        <v>100</v>
      </c>
      <c r="D54" s="280">
        <v>42233847726.199997</v>
      </c>
      <c r="E54" s="280">
        <v>49705483243.530006</v>
      </c>
      <c r="F54" s="280">
        <v>68317693750.440002</v>
      </c>
      <c r="G54" s="280">
        <v>88457587403.429993</v>
      </c>
      <c r="H54" s="280">
        <v>99966880286</v>
      </c>
      <c r="I54" s="280">
        <v>109966880286</v>
      </c>
      <c r="J54" s="281">
        <f t="shared" si="0"/>
        <v>110.00331306867888</v>
      </c>
    </row>
    <row r="55" spans="1:10" ht="15.75" customHeight="1" x14ac:dyDescent="0.25">
      <c r="A55" s="64"/>
      <c r="B55" s="13">
        <v>397</v>
      </c>
      <c r="C55" s="46" t="s">
        <v>101</v>
      </c>
      <c r="D55" s="280">
        <v>5987895.7300000004</v>
      </c>
      <c r="E55" s="280">
        <v>2135360.15</v>
      </c>
      <c r="F55" s="280">
        <v>2071481</v>
      </c>
      <c r="G55" s="280">
        <v>2056181</v>
      </c>
      <c r="H55" s="280">
        <v>10000000</v>
      </c>
      <c r="I55" s="280">
        <v>10000000</v>
      </c>
      <c r="J55" s="281">
        <f t="shared" si="0"/>
        <v>100</v>
      </c>
    </row>
    <row r="56" spans="1:10" ht="15.75" thickBot="1" x14ac:dyDescent="0.3">
      <c r="A56" s="64"/>
      <c r="B56" s="466">
        <v>398</v>
      </c>
      <c r="C56" s="284" t="s">
        <v>102</v>
      </c>
      <c r="D56" s="280">
        <v>219173465157.64999</v>
      </c>
      <c r="E56" s="280">
        <v>219074402347.61002</v>
      </c>
      <c r="F56" s="280">
        <v>233124746337.92999</v>
      </c>
      <c r="G56" s="280">
        <v>233294334688.42996</v>
      </c>
      <c r="H56" s="280">
        <v>269019448912</v>
      </c>
      <c r="I56" s="280">
        <v>258882880061</v>
      </c>
      <c r="J56" s="281">
        <f t="shared" si="0"/>
        <v>96.23203121856227</v>
      </c>
    </row>
    <row r="57" spans="1:10" ht="15.75" thickBot="1" x14ac:dyDescent="0.3">
      <c r="A57" s="64"/>
      <c r="B57" s="47"/>
      <c r="C57" s="286" t="s">
        <v>103</v>
      </c>
      <c r="D57" s="287">
        <v>1906925155011.3</v>
      </c>
      <c r="E57" s="287">
        <v>1984808922899.1196</v>
      </c>
      <c r="F57" s="287">
        <v>2202637761741.1001</v>
      </c>
      <c r="G57" s="287">
        <v>2236790777478.5796</v>
      </c>
      <c r="H57" s="287">
        <v>2327082985466</v>
      </c>
      <c r="I57" s="287">
        <v>2408672638307</v>
      </c>
      <c r="J57" s="288">
        <f t="shared" si="0"/>
        <v>103.5060912460181</v>
      </c>
    </row>
    <row r="58" spans="1:10" ht="15.75" thickTop="1" x14ac:dyDescent="0.25">
      <c r="A58" s="64"/>
      <c r="C58" s="289"/>
      <c r="D58" s="290"/>
      <c r="E58" s="290"/>
      <c r="F58" s="290"/>
      <c r="G58" s="290"/>
      <c r="H58" s="290"/>
      <c r="I58" s="290"/>
      <c r="J58" s="48"/>
    </row>
  </sheetData>
  <mergeCells count="1">
    <mergeCell ref="B3:J3"/>
  </mergeCells>
  <printOptions horizontalCentered="1"/>
  <pageMargins left="0.25" right="0.25" top="0.75" bottom="0.75" header="0.3" footer="0.3"/>
  <pageSetup paperSize="9" scale="5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58"/>
  <sheetViews>
    <sheetView zoomScaleNormal="100" workbookViewId="0">
      <selection activeCell="Q13" sqref="Q13"/>
    </sheetView>
  </sheetViews>
  <sheetFormatPr defaultColWidth="5.7109375" defaultRowHeight="15" x14ac:dyDescent="0.25"/>
  <cols>
    <col min="1" max="1" width="2.5703125" style="9" customWidth="1"/>
    <col min="2" max="2" width="8.28515625" style="9" bestFit="1" customWidth="1"/>
    <col min="3" max="3" width="43.42578125" style="9" customWidth="1"/>
    <col min="4" max="4" width="20.7109375" style="9" bestFit="1" customWidth="1"/>
    <col min="5" max="7" width="20.7109375" style="9" customWidth="1"/>
    <col min="8" max="8" width="20.7109375" style="9" bestFit="1" customWidth="1"/>
    <col min="9" max="9" width="20.7109375" style="9" customWidth="1"/>
    <col min="10" max="10" width="15.42578125" style="9" bestFit="1" customWidth="1"/>
    <col min="11" max="16384" width="5.7109375" style="9"/>
  </cols>
  <sheetData>
    <row r="1" spans="2:10" x14ac:dyDescent="0.25">
      <c r="B1" s="17" t="s">
        <v>745</v>
      </c>
      <c r="C1" s="17"/>
      <c r="D1" s="17"/>
      <c r="E1" s="17"/>
      <c r="F1" s="17"/>
      <c r="G1" s="17"/>
      <c r="H1" s="2"/>
      <c r="I1" s="17"/>
      <c r="J1" s="461" t="s">
        <v>42</v>
      </c>
    </row>
    <row r="3" spans="2:10" ht="16.5" customHeight="1" x14ac:dyDescent="0.25">
      <c r="B3" s="883" t="s">
        <v>43</v>
      </c>
      <c r="C3" s="883"/>
      <c r="D3" s="883"/>
      <c r="E3" s="883"/>
      <c r="F3" s="883"/>
      <c r="G3" s="883"/>
      <c r="H3" s="883"/>
      <c r="I3" s="883"/>
      <c r="J3" s="883"/>
    </row>
    <row r="4" spans="2:10" x14ac:dyDescent="0.25">
      <c r="C4" s="294"/>
    </row>
    <row r="5" spans="2:10" ht="15.75" thickBot="1" x14ac:dyDescent="0.3">
      <c r="C5" s="294"/>
      <c r="J5" s="43" t="s">
        <v>36</v>
      </c>
    </row>
    <row r="6" spans="2:10" ht="15.75" thickTop="1" x14ac:dyDescent="0.25">
      <c r="B6" s="420" t="s">
        <v>10</v>
      </c>
      <c r="C6" s="430"/>
      <c r="D6" s="421"/>
      <c r="E6" s="421"/>
      <c r="F6" s="421"/>
      <c r="G6" s="421"/>
      <c r="H6" s="421" t="s">
        <v>135</v>
      </c>
      <c r="I6" s="421" t="s">
        <v>135</v>
      </c>
      <c r="J6" s="422" t="s">
        <v>132</v>
      </c>
    </row>
    <row r="7" spans="2:10" x14ac:dyDescent="0.25">
      <c r="B7" s="423" t="s">
        <v>13</v>
      </c>
      <c r="C7" s="424" t="s">
        <v>11</v>
      </c>
      <c r="D7" s="320" t="s">
        <v>370</v>
      </c>
      <c r="E7" s="320" t="s">
        <v>370</v>
      </c>
      <c r="F7" s="320" t="s">
        <v>370</v>
      </c>
      <c r="G7" s="320" t="s">
        <v>370</v>
      </c>
      <c r="H7" s="321" t="s">
        <v>133</v>
      </c>
      <c r="I7" s="425" t="s">
        <v>12</v>
      </c>
      <c r="J7" s="426" t="s">
        <v>743</v>
      </c>
    </row>
    <row r="8" spans="2:10" ht="15.75" thickBot="1" x14ac:dyDescent="0.3">
      <c r="B8" s="427"/>
      <c r="C8" s="431"/>
      <c r="D8" s="428">
        <v>2021</v>
      </c>
      <c r="E8" s="428">
        <v>2022</v>
      </c>
      <c r="F8" s="428">
        <v>2023</v>
      </c>
      <c r="G8" s="428">
        <v>2024</v>
      </c>
      <c r="H8" s="428">
        <v>2025</v>
      </c>
      <c r="I8" s="428">
        <v>2026</v>
      </c>
      <c r="J8" s="429">
        <v>2025</v>
      </c>
    </row>
    <row r="9" spans="2:10" x14ac:dyDescent="0.25">
      <c r="B9" s="13">
        <v>301</v>
      </c>
      <c r="C9" s="295" t="s">
        <v>120</v>
      </c>
      <c r="D9" s="60">
        <v>579274759.14999998</v>
      </c>
      <c r="E9" s="60">
        <v>346957933.88999999</v>
      </c>
      <c r="F9" s="60">
        <v>381893989.23000002</v>
      </c>
      <c r="G9" s="60">
        <v>338346724.36000001</v>
      </c>
      <c r="H9" s="60">
        <v>391474592</v>
      </c>
      <c r="I9" s="60">
        <v>409609015</v>
      </c>
      <c r="J9" s="281">
        <f>+I9/H9*100</f>
        <v>104.63233716072178</v>
      </c>
    </row>
    <row r="10" spans="2:10" x14ac:dyDescent="0.25">
      <c r="B10" s="13">
        <v>302</v>
      </c>
      <c r="C10" s="295" t="s">
        <v>14</v>
      </c>
      <c r="D10" s="60">
        <v>1416426314.4199998</v>
      </c>
      <c r="E10" s="60">
        <v>1488646931.3599999</v>
      </c>
      <c r="F10" s="60">
        <v>1511588647.1099999</v>
      </c>
      <c r="G10" s="60">
        <v>1403868921.7300005</v>
      </c>
      <c r="H10" s="60">
        <v>1623056800</v>
      </c>
      <c r="I10" s="60">
        <v>1633368192</v>
      </c>
      <c r="J10" s="281">
        <f t="shared" ref="J10:J57" si="0">+I10/H10*100</f>
        <v>100.63530690977667</v>
      </c>
    </row>
    <row r="11" spans="2:10" x14ac:dyDescent="0.25">
      <c r="B11" s="13">
        <v>303</v>
      </c>
      <c r="C11" s="295" t="s">
        <v>15</v>
      </c>
      <c r="D11" s="60">
        <v>621955841.7700001</v>
      </c>
      <c r="E11" s="60">
        <v>635839367.8499999</v>
      </c>
      <c r="F11" s="60">
        <v>677804543.83000004</v>
      </c>
      <c r="G11" s="60">
        <v>659853830.80999994</v>
      </c>
      <c r="H11" s="60">
        <v>694472218</v>
      </c>
      <c r="I11" s="60">
        <v>711696420</v>
      </c>
      <c r="J11" s="281">
        <f t="shared" si="0"/>
        <v>102.4801858956437</v>
      </c>
    </row>
    <row r="12" spans="2:10" x14ac:dyDescent="0.25">
      <c r="B12" s="13">
        <v>304</v>
      </c>
      <c r="C12" s="295" t="s">
        <v>16</v>
      </c>
      <c r="D12" s="60">
        <v>1028920846.6500002</v>
      </c>
      <c r="E12" s="60">
        <v>1539272708.2600005</v>
      </c>
      <c r="F12" s="60">
        <v>1263398403.6600001</v>
      </c>
      <c r="G12" s="60">
        <v>1316532439.8399997</v>
      </c>
      <c r="H12" s="60">
        <v>1455342694</v>
      </c>
      <c r="I12" s="60">
        <v>1400271050</v>
      </c>
      <c r="J12" s="281">
        <f t="shared" si="0"/>
        <v>96.215898549046486</v>
      </c>
    </row>
    <row r="13" spans="2:10" x14ac:dyDescent="0.25">
      <c r="B13" s="13">
        <v>305</v>
      </c>
      <c r="C13" s="295" t="s">
        <v>17</v>
      </c>
      <c r="D13" s="60">
        <v>1751422095.78</v>
      </c>
      <c r="E13" s="60">
        <v>1809059676.1299999</v>
      </c>
      <c r="F13" s="60">
        <v>1969537733.0699999</v>
      </c>
      <c r="G13" s="60">
        <v>2071512793.55</v>
      </c>
      <c r="H13" s="60">
        <v>2248429858</v>
      </c>
      <c r="I13" s="60">
        <v>2477829858</v>
      </c>
      <c r="J13" s="281">
        <f t="shared" si="0"/>
        <v>110.20267539962548</v>
      </c>
    </row>
    <row r="14" spans="2:10" x14ac:dyDescent="0.25">
      <c r="B14" s="13">
        <v>306</v>
      </c>
      <c r="C14" s="295" t="s">
        <v>18</v>
      </c>
      <c r="D14" s="60">
        <v>7903451276.7300034</v>
      </c>
      <c r="E14" s="60">
        <v>8625005959.970005</v>
      </c>
      <c r="F14" s="60">
        <v>9102815948.5300007</v>
      </c>
      <c r="G14" s="60">
        <v>8914911394.2299976</v>
      </c>
      <c r="H14" s="60">
        <v>9007912029</v>
      </c>
      <c r="I14" s="60">
        <v>10354157617</v>
      </c>
      <c r="J14" s="281">
        <f t="shared" si="0"/>
        <v>114.9451458192077</v>
      </c>
    </row>
    <row r="15" spans="2:10" x14ac:dyDescent="0.25">
      <c r="B15" s="13">
        <v>307</v>
      </c>
      <c r="C15" s="295" t="s">
        <v>19</v>
      </c>
      <c r="D15" s="60">
        <v>60264013226.980011</v>
      </c>
      <c r="E15" s="60">
        <v>66179047376.549889</v>
      </c>
      <c r="F15" s="60">
        <v>73596352166.839996</v>
      </c>
      <c r="G15" s="60">
        <v>95241826595.230011</v>
      </c>
      <c r="H15" s="60">
        <v>96188144045</v>
      </c>
      <c r="I15" s="60">
        <v>110817610257</v>
      </c>
      <c r="J15" s="281">
        <f t="shared" si="0"/>
        <v>115.20921976117539</v>
      </c>
    </row>
    <row r="16" spans="2:10" x14ac:dyDescent="0.25">
      <c r="B16" s="13">
        <v>308</v>
      </c>
      <c r="C16" s="295" t="s">
        <v>20</v>
      </c>
      <c r="D16" s="60">
        <v>286275520.92999989</v>
      </c>
      <c r="E16" s="60">
        <v>270499993.64999998</v>
      </c>
      <c r="F16" s="60">
        <v>286608358.69999999</v>
      </c>
      <c r="G16" s="60">
        <v>282798845.57000005</v>
      </c>
      <c r="H16" s="60">
        <v>321406161</v>
      </c>
      <c r="I16" s="60">
        <v>396965332</v>
      </c>
      <c r="J16" s="281">
        <f t="shared" si="0"/>
        <v>123.50893671885774</v>
      </c>
    </row>
    <row r="17" spans="2:10" ht="30" x14ac:dyDescent="0.25">
      <c r="B17" s="465">
        <v>309</v>
      </c>
      <c r="C17" s="46" t="s">
        <v>783</v>
      </c>
      <c r="D17" s="147">
        <v>154702626.28999996</v>
      </c>
      <c r="E17" s="147">
        <v>157866132.89999995</v>
      </c>
      <c r="F17" s="147">
        <v>157428816.12</v>
      </c>
      <c r="G17" s="147">
        <v>156204821.28000003</v>
      </c>
      <c r="H17" s="147">
        <v>167927562</v>
      </c>
      <c r="I17" s="147">
        <v>217150044</v>
      </c>
      <c r="J17" s="283">
        <f t="shared" si="0"/>
        <v>129.31173502060372</v>
      </c>
    </row>
    <row r="18" spans="2:10" x14ac:dyDescent="0.25">
      <c r="B18" s="13">
        <v>312</v>
      </c>
      <c r="C18" s="295" t="s">
        <v>21</v>
      </c>
      <c r="D18" s="60">
        <v>22127380326.380005</v>
      </c>
      <c r="E18" s="60">
        <v>22929363184.770004</v>
      </c>
      <c r="F18" s="60">
        <v>22750236478.41</v>
      </c>
      <c r="G18" s="60">
        <v>22832168023.170021</v>
      </c>
      <c r="H18" s="60">
        <v>23849286247</v>
      </c>
      <c r="I18" s="60">
        <v>24705400625</v>
      </c>
      <c r="J18" s="281">
        <f t="shared" si="0"/>
        <v>103.58968553244519</v>
      </c>
    </row>
    <row r="19" spans="2:10" x14ac:dyDescent="0.25">
      <c r="B19" s="13">
        <v>313</v>
      </c>
      <c r="C19" s="295" t="s">
        <v>22</v>
      </c>
      <c r="D19" s="60">
        <v>762126273752.68005</v>
      </c>
      <c r="E19" s="60">
        <v>809604449300.63965</v>
      </c>
      <c r="F19" s="60">
        <v>912495233966.46997</v>
      </c>
      <c r="G19" s="60">
        <v>947395705326.60962</v>
      </c>
      <c r="H19" s="60">
        <v>962381394881</v>
      </c>
      <c r="I19" s="60">
        <v>982339138676</v>
      </c>
      <c r="J19" s="281">
        <f t="shared" si="0"/>
        <v>102.07378736758184</v>
      </c>
    </row>
    <row r="20" spans="2:10" x14ac:dyDescent="0.25">
      <c r="B20" s="13">
        <v>314</v>
      </c>
      <c r="C20" s="295" t="s">
        <v>23</v>
      </c>
      <c r="D20" s="60">
        <v>83223431374.290131</v>
      </c>
      <c r="E20" s="60">
        <v>85874215568.009949</v>
      </c>
      <c r="F20" s="60">
        <v>91809491610.679993</v>
      </c>
      <c r="G20" s="60">
        <v>93354258627.709946</v>
      </c>
      <c r="H20" s="60">
        <v>99815955756</v>
      </c>
      <c r="I20" s="60">
        <v>110741030038</v>
      </c>
      <c r="J20" s="281">
        <f t="shared" si="0"/>
        <v>110.94521832632283</v>
      </c>
    </row>
    <row r="21" spans="2:10" x14ac:dyDescent="0.25">
      <c r="B21" s="13">
        <v>315</v>
      </c>
      <c r="C21" s="295" t="s">
        <v>118</v>
      </c>
      <c r="D21" s="60">
        <v>6348703047.6899977</v>
      </c>
      <c r="E21" s="60">
        <v>9792875696.069994</v>
      </c>
      <c r="F21" s="60">
        <v>6521435362.3900003</v>
      </c>
      <c r="G21" s="60">
        <v>9404488606.5899944</v>
      </c>
      <c r="H21" s="60">
        <v>5372530502</v>
      </c>
      <c r="I21" s="60">
        <v>5317186148</v>
      </c>
      <c r="J21" s="281">
        <f t="shared" si="0"/>
        <v>98.969864312926703</v>
      </c>
    </row>
    <row r="22" spans="2:10" x14ac:dyDescent="0.25">
      <c r="B22" s="13">
        <v>317</v>
      </c>
      <c r="C22" s="46" t="s">
        <v>37</v>
      </c>
      <c r="D22" s="60">
        <v>9946656349.0099907</v>
      </c>
      <c r="E22" s="60">
        <v>6729832907.6200008</v>
      </c>
      <c r="F22" s="60">
        <v>5661908919.4700003</v>
      </c>
      <c r="G22" s="60">
        <v>6120635367.4500008</v>
      </c>
      <c r="H22" s="60">
        <v>3485335078</v>
      </c>
      <c r="I22" s="60">
        <v>3789534303</v>
      </c>
      <c r="J22" s="281">
        <f t="shared" si="0"/>
        <v>108.72797645541041</v>
      </c>
    </row>
    <row r="23" spans="2:10" x14ac:dyDescent="0.25">
      <c r="B23" s="13">
        <v>321</v>
      </c>
      <c r="C23" s="295" t="s">
        <v>38</v>
      </c>
      <c r="D23" s="60">
        <v>4481349395.8899994</v>
      </c>
      <c r="E23" s="60">
        <v>4430741573.7200003</v>
      </c>
      <c r="F23" s="60">
        <v>4715347402.1199999</v>
      </c>
      <c r="G23" s="60">
        <v>4637290077.0799999</v>
      </c>
      <c r="H23" s="60">
        <v>4767612000</v>
      </c>
      <c r="I23" s="60">
        <v>4819889581</v>
      </c>
      <c r="J23" s="281">
        <f t="shared" si="0"/>
        <v>101.09651500583522</v>
      </c>
    </row>
    <row r="24" spans="2:10" x14ac:dyDescent="0.25">
      <c r="B24" s="13">
        <v>322</v>
      </c>
      <c r="C24" s="295" t="s">
        <v>81</v>
      </c>
      <c r="D24" s="60">
        <v>72728462045.450073</v>
      </c>
      <c r="E24" s="60">
        <v>64582209870.09996</v>
      </c>
      <c r="F24" s="60">
        <v>113259154004.94</v>
      </c>
      <c r="G24" s="60">
        <v>42161946186.720024</v>
      </c>
      <c r="H24" s="60">
        <v>22836262075</v>
      </c>
      <c r="I24" s="60">
        <v>38292487295</v>
      </c>
      <c r="J24" s="281">
        <f t="shared" si="0"/>
        <v>167.68281590585136</v>
      </c>
    </row>
    <row r="25" spans="2:10" x14ac:dyDescent="0.25">
      <c r="B25" s="13">
        <v>327</v>
      </c>
      <c r="C25" s="46" t="s">
        <v>784</v>
      </c>
      <c r="D25" s="60">
        <v>40995659928.540024</v>
      </c>
      <c r="E25" s="60">
        <v>34260050035.260014</v>
      </c>
      <c r="F25" s="60">
        <v>40044596403.239998</v>
      </c>
      <c r="G25" s="60">
        <v>50780619571.610046</v>
      </c>
      <c r="H25" s="60">
        <v>46192969614</v>
      </c>
      <c r="I25" s="60">
        <v>44101914116</v>
      </c>
      <c r="J25" s="281">
        <f t="shared" si="0"/>
        <v>95.473216994981314</v>
      </c>
    </row>
    <row r="26" spans="2:10" x14ac:dyDescent="0.25">
      <c r="B26" s="13">
        <v>328</v>
      </c>
      <c r="C26" s="295" t="s">
        <v>83</v>
      </c>
      <c r="D26" s="60">
        <v>652774504.08000004</v>
      </c>
      <c r="E26" s="60">
        <v>7378160557.9799995</v>
      </c>
      <c r="F26" s="60">
        <v>1388835568.98</v>
      </c>
      <c r="G26" s="60">
        <v>646332415.2100004</v>
      </c>
      <c r="H26" s="60">
        <v>2091111178</v>
      </c>
      <c r="I26" s="60">
        <v>3345993695</v>
      </c>
      <c r="J26" s="281">
        <f t="shared" si="0"/>
        <v>160.01032035992492</v>
      </c>
    </row>
    <row r="27" spans="2:10" x14ac:dyDescent="0.25">
      <c r="B27" s="13">
        <v>329</v>
      </c>
      <c r="C27" s="295" t="s">
        <v>119</v>
      </c>
      <c r="D27" s="60">
        <v>55869182119.390022</v>
      </c>
      <c r="E27" s="60">
        <v>58616920530.239998</v>
      </c>
      <c r="F27" s="60">
        <v>46076801236.620003</v>
      </c>
      <c r="G27" s="60">
        <v>54027916299.740059</v>
      </c>
      <c r="H27" s="60">
        <v>48336369419</v>
      </c>
      <c r="I27" s="60">
        <v>45185213173</v>
      </c>
      <c r="J27" s="281">
        <f t="shared" si="0"/>
        <v>93.480775896335018</v>
      </c>
    </row>
    <row r="28" spans="2:10" x14ac:dyDescent="0.25">
      <c r="B28" s="465">
        <v>333</v>
      </c>
      <c r="C28" s="295" t="s">
        <v>84</v>
      </c>
      <c r="D28" s="60">
        <v>232948214990.30005</v>
      </c>
      <c r="E28" s="60">
        <v>245395675148.34998</v>
      </c>
      <c r="F28" s="60">
        <v>263862148207.01001</v>
      </c>
      <c r="G28" s="60">
        <v>264119179923.59</v>
      </c>
      <c r="H28" s="60">
        <v>281258292934</v>
      </c>
      <c r="I28" s="60">
        <v>277662814384</v>
      </c>
      <c r="J28" s="281">
        <f t="shared" si="0"/>
        <v>98.721645320216851</v>
      </c>
    </row>
    <row r="29" spans="2:10" x14ac:dyDescent="0.25">
      <c r="B29" s="13">
        <v>334</v>
      </c>
      <c r="C29" s="295" t="s">
        <v>85</v>
      </c>
      <c r="D29" s="60">
        <v>14374555285.740002</v>
      </c>
      <c r="E29" s="60">
        <v>13866117499.35</v>
      </c>
      <c r="F29" s="60">
        <v>15060789404.49</v>
      </c>
      <c r="G29" s="60">
        <v>14402901805.499996</v>
      </c>
      <c r="H29" s="60">
        <v>15604167947</v>
      </c>
      <c r="I29" s="60">
        <v>16084150334</v>
      </c>
      <c r="J29" s="281">
        <f t="shared" si="0"/>
        <v>103.07598834253946</v>
      </c>
    </row>
    <row r="30" spans="2:10" x14ac:dyDescent="0.25">
      <c r="B30" s="13">
        <v>335</v>
      </c>
      <c r="C30" s="295" t="s">
        <v>86</v>
      </c>
      <c r="D30" s="60">
        <v>28966285701.280029</v>
      </c>
      <c r="E30" s="60">
        <v>18321416881.220005</v>
      </c>
      <c r="F30" s="60">
        <v>11485026264.68</v>
      </c>
      <c r="G30" s="60">
        <v>8084668329.6699934</v>
      </c>
      <c r="H30" s="60">
        <v>7088939845</v>
      </c>
      <c r="I30" s="60">
        <v>7915785912</v>
      </c>
      <c r="J30" s="281">
        <f t="shared" si="0"/>
        <v>111.66388889000369</v>
      </c>
    </row>
    <row r="31" spans="2:10" x14ac:dyDescent="0.25">
      <c r="B31" s="13">
        <v>336</v>
      </c>
      <c r="C31" s="295" t="s">
        <v>87</v>
      </c>
      <c r="D31" s="60">
        <v>31761400095.419983</v>
      </c>
      <c r="E31" s="60">
        <v>32986135751.849991</v>
      </c>
      <c r="F31" s="60">
        <v>36135472523.440002</v>
      </c>
      <c r="G31" s="60">
        <v>37337386312.060051</v>
      </c>
      <c r="H31" s="60">
        <v>38295989006</v>
      </c>
      <c r="I31" s="60">
        <v>39276130716</v>
      </c>
      <c r="J31" s="281">
        <f t="shared" si="0"/>
        <v>102.55938476963328</v>
      </c>
    </row>
    <row r="32" spans="2:10" x14ac:dyDescent="0.25">
      <c r="B32" s="13">
        <v>343</v>
      </c>
      <c r="C32" s="295" t="s">
        <v>88</v>
      </c>
      <c r="D32" s="60">
        <v>153118632.94999999</v>
      </c>
      <c r="E32" s="60">
        <v>154448948.19999999</v>
      </c>
      <c r="F32" s="60">
        <v>162871538.65000001</v>
      </c>
      <c r="G32" s="60">
        <v>161079254.13</v>
      </c>
      <c r="H32" s="60">
        <v>187085181</v>
      </c>
      <c r="I32" s="60">
        <v>182927532</v>
      </c>
      <c r="J32" s="281">
        <f t="shared" si="0"/>
        <v>97.777670589526807</v>
      </c>
    </row>
    <row r="33" spans="2:10" x14ac:dyDescent="0.25">
      <c r="B33" s="13">
        <v>344</v>
      </c>
      <c r="C33" s="295" t="s">
        <v>89</v>
      </c>
      <c r="D33" s="60">
        <v>189331223.69</v>
      </c>
      <c r="E33" s="60">
        <v>190211009.83000001</v>
      </c>
      <c r="F33" s="60">
        <v>207136398.63</v>
      </c>
      <c r="G33" s="60">
        <v>199934102.37</v>
      </c>
      <c r="H33" s="60">
        <v>230037009</v>
      </c>
      <c r="I33" s="60">
        <v>234575326</v>
      </c>
      <c r="J33" s="281">
        <f t="shared" si="0"/>
        <v>101.97286385339848</v>
      </c>
    </row>
    <row r="34" spans="2:10" x14ac:dyDescent="0.25">
      <c r="B34" s="13">
        <v>345</v>
      </c>
      <c r="C34" s="295" t="s">
        <v>90</v>
      </c>
      <c r="D34" s="60">
        <v>2183699755.460001</v>
      </c>
      <c r="E34" s="60">
        <v>1287493543.7999997</v>
      </c>
      <c r="F34" s="60">
        <v>1255585776.0899999</v>
      </c>
      <c r="G34" s="60">
        <v>1311482523.71</v>
      </c>
      <c r="H34" s="60">
        <v>1155968822</v>
      </c>
      <c r="I34" s="60">
        <v>1114891795</v>
      </c>
      <c r="J34" s="281">
        <f t="shared" si="0"/>
        <v>96.446528122710902</v>
      </c>
    </row>
    <row r="35" spans="2:10" x14ac:dyDescent="0.25">
      <c r="B35" s="13">
        <v>346</v>
      </c>
      <c r="C35" s="295" t="s">
        <v>91</v>
      </c>
      <c r="D35" s="60">
        <v>3445229308.8100042</v>
      </c>
      <c r="E35" s="60">
        <v>3513003166.2599998</v>
      </c>
      <c r="F35" s="60">
        <v>3671162287.9899998</v>
      </c>
      <c r="G35" s="60">
        <v>3604954374.6399999</v>
      </c>
      <c r="H35" s="60">
        <v>4035849762</v>
      </c>
      <c r="I35" s="60">
        <v>4253288223</v>
      </c>
      <c r="J35" s="281">
        <f t="shared" si="0"/>
        <v>105.38767481008129</v>
      </c>
    </row>
    <row r="36" spans="2:10" x14ac:dyDescent="0.25">
      <c r="B36" s="13">
        <v>348</v>
      </c>
      <c r="C36" s="295" t="s">
        <v>92</v>
      </c>
      <c r="D36" s="60">
        <v>164810929.83000004</v>
      </c>
      <c r="E36" s="60">
        <v>167410315.04000002</v>
      </c>
      <c r="F36" s="60">
        <v>174606124.34</v>
      </c>
      <c r="G36" s="60">
        <v>170471189.81</v>
      </c>
      <c r="H36" s="60">
        <v>184286977</v>
      </c>
      <c r="I36" s="60">
        <v>209414132</v>
      </c>
      <c r="J36" s="281">
        <f t="shared" si="0"/>
        <v>113.63479688529483</v>
      </c>
    </row>
    <row r="37" spans="2:10" x14ac:dyDescent="0.25">
      <c r="B37" s="13">
        <v>349</v>
      </c>
      <c r="C37" s="295" t="s">
        <v>93</v>
      </c>
      <c r="D37" s="60">
        <v>283083483.13</v>
      </c>
      <c r="E37" s="60">
        <v>290523943.55000001</v>
      </c>
      <c r="F37" s="60">
        <v>307041039.25</v>
      </c>
      <c r="G37" s="60">
        <v>3190596476.5499997</v>
      </c>
      <c r="H37" s="60">
        <v>344123253</v>
      </c>
      <c r="I37" s="60">
        <v>381610271</v>
      </c>
      <c r="J37" s="281">
        <f t="shared" si="0"/>
        <v>110.89348588716264</v>
      </c>
    </row>
    <row r="38" spans="2:10" x14ac:dyDescent="0.25">
      <c r="B38" s="13">
        <v>353</v>
      </c>
      <c r="C38" s="295" t="s">
        <v>94</v>
      </c>
      <c r="D38" s="60">
        <v>252187289.32999998</v>
      </c>
      <c r="E38" s="60">
        <v>262145419.94</v>
      </c>
      <c r="F38" s="60">
        <v>271560320.73000002</v>
      </c>
      <c r="G38" s="60">
        <v>289976275.30000001</v>
      </c>
      <c r="H38" s="60">
        <v>298977462</v>
      </c>
      <c r="I38" s="60">
        <v>314222596</v>
      </c>
      <c r="J38" s="281">
        <f t="shared" si="0"/>
        <v>105.09909138234642</v>
      </c>
    </row>
    <row r="39" spans="2:10" x14ac:dyDescent="0.25">
      <c r="B39" s="13">
        <v>355</v>
      </c>
      <c r="C39" s="295" t="s">
        <v>95</v>
      </c>
      <c r="D39" s="60">
        <v>191409625.78999999</v>
      </c>
      <c r="E39" s="60">
        <v>193927216.84999996</v>
      </c>
      <c r="F39" s="60">
        <v>241325781</v>
      </c>
      <c r="G39" s="60">
        <v>252478526.56</v>
      </c>
      <c r="H39" s="60">
        <v>214463868</v>
      </c>
      <c r="I39" s="60">
        <v>230029983</v>
      </c>
      <c r="J39" s="281">
        <f t="shared" si="0"/>
        <v>107.25815268798564</v>
      </c>
    </row>
    <row r="40" spans="2:10" x14ac:dyDescent="0.25">
      <c r="B40" s="13">
        <v>358</v>
      </c>
      <c r="C40" s="295" t="s">
        <v>96</v>
      </c>
      <c r="D40" s="60">
        <v>211098023.72</v>
      </c>
      <c r="E40" s="60">
        <v>208250306.17999998</v>
      </c>
      <c r="F40" s="60">
        <v>217644271.18000001</v>
      </c>
      <c r="G40" s="60">
        <v>225518192</v>
      </c>
      <c r="H40" s="60">
        <v>229694391</v>
      </c>
      <c r="I40" s="60">
        <v>231276303</v>
      </c>
      <c r="J40" s="281">
        <f t="shared" si="0"/>
        <v>100.68870292962444</v>
      </c>
    </row>
    <row r="41" spans="2:10" x14ac:dyDescent="0.25">
      <c r="B41" s="13">
        <v>359</v>
      </c>
      <c r="C41" s="46" t="s">
        <v>136</v>
      </c>
      <c r="D41" s="60">
        <v>23667545.18</v>
      </c>
      <c r="E41" s="60">
        <v>23584529.329999998</v>
      </c>
      <c r="F41" s="60">
        <v>24076398.41</v>
      </c>
      <c r="G41" s="60">
        <v>26096656.219999999</v>
      </c>
      <c r="H41" s="60">
        <v>26094002</v>
      </c>
      <c r="I41" s="60">
        <v>26947351</v>
      </c>
      <c r="J41" s="281">
        <f t="shared" si="0"/>
        <v>103.27028793820128</v>
      </c>
    </row>
    <row r="42" spans="2:10" x14ac:dyDescent="0.25">
      <c r="B42" s="13" t="s">
        <v>63</v>
      </c>
      <c r="C42" s="295" t="s">
        <v>97</v>
      </c>
      <c r="D42" s="60">
        <v>5553816131.3800001</v>
      </c>
      <c r="E42" s="60">
        <v>5897699007.5300007</v>
      </c>
      <c r="F42" s="60">
        <v>5987880451.3299999</v>
      </c>
      <c r="G42" s="60">
        <v>6102630860.9399996</v>
      </c>
      <c r="H42" s="60">
        <v>6614432643</v>
      </c>
      <c r="I42" s="60">
        <v>6540901456</v>
      </c>
      <c r="J42" s="281">
        <f t="shared" si="0"/>
        <v>98.888322083409264</v>
      </c>
    </row>
    <row r="43" spans="2:10" x14ac:dyDescent="0.25">
      <c r="B43" s="13">
        <v>362</v>
      </c>
      <c r="C43" s="295" t="s">
        <v>369</v>
      </c>
      <c r="D43" s="60">
        <v>5987980686.3999977</v>
      </c>
      <c r="E43" s="60">
        <v>5543971320.2200031</v>
      </c>
      <c r="F43" s="60">
        <v>5654489510.4899998</v>
      </c>
      <c r="G43" s="60">
        <v>5905063157.3600006</v>
      </c>
      <c r="H43" s="60">
        <v>6568995743</v>
      </c>
      <c r="I43" s="60">
        <v>6660235407</v>
      </c>
      <c r="J43" s="281">
        <f t="shared" si="0"/>
        <v>101.38894387467407</v>
      </c>
    </row>
    <row r="44" spans="2:10" x14ac:dyDescent="0.25">
      <c r="B44" s="13">
        <v>364</v>
      </c>
      <c r="C44" s="295" t="s">
        <v>762</v>
      </c>
      <c r="D44" s="60">
        <v>0</v>
      </c>
      <c r="E44" s="60">
        <v>0</v>
      </c>
      <c r="F44" s="60">
        <v>838982514.08000004</v>
      </c>
      <c r="G44" s="60">
        <v>2717454529.1300006</v>
      </c>
      <c r="H44" s="60">
        <v>1938686161</v>
      </c>
      <c r="I44" s="60">
        <v>1706882281</v>
      </c>
      <c r="J44" s="281">
        <f t="shared" si="0"/>
        <v>88.043248842276128</v>
      </c>
    </row>
    <row r="45" spans="2:10" ht="30" x14ac:dyDescent="0.25">
      <c r="B45" s="465">
        <v>371</v>
      </c>
      <c r="C45" s="282" t="s">
        <v>137</v>
      </c>
      <c r="D45" s="147">
        <v>25312867.740000002</v>
      </c>
      <c r="E45" s="147">
        <v>25299676.649999999</v>
      </c>
      <c r="F45" s="147">
        <v>27075978.030000001</v>
      </c>
      <c r="G45" s="147">
        <v>26550889.189999998</v>
      </c>
      <c r="H45" s="147">
        <v>28816988</v>
      </c>
      <c r="I45" s="147">
        <v>35357438</v>
      </c>
      <c r="J45" s="283">
        <f t="shared" si="0"/>
        <v>122.69650804587904</v>
      </c>
    </row>
    <row r="46" spans="2:10" x14ac:dyDescent="0.25">
      <c r="B46" s="465" t="s">
        <v>64</v>
      </c>
      <c r="C46" s="46" t="s">
        <v>41</v>
      </c>
      <c r="D46" s="60">
        <v>107287738.09</v>
      </c>
      <c r="E46" s="60">
        <v>66439891.810000002</v>
      </c>
      <c r="F46" s="60">
        <v>72286412.379999995</v>
      </c>
      <c r="G46" s="60">
        <v>70417049.950000003</v>
      </c>
      <c r="H46" s="60">
        <v>78871808</v>
      </c>
      <c r="I46" s="60">
        <v>80556058</v>
      </c>
      <c r="J46" s="281">
        <f t="shared" si="0"/>
        <v>102.13542714780925</v>
      </c>
    </row>
    <row r="47" spans="2:10" x14ac:dyDescent="0.25">
      <c r="B47" s="465">
        <v>373</v>
      </c>
      <c r="C47" s="46" t="s">
        <v>138</v>
      </c>
      <c r="D47" s="60">
        <v>21886892.91</v>
      </c>
      <c r="E47" s="60">
        <v>23452590.84</v>
      </c>
      <c r="F47" s="60">
        <v>24689295.84</v>
      </c>
      <c r="G47" s="60">
        <v>0</v>
      </c>
      <c r="H47" s="60">
        <v>0</v>
      </c>
      <c r="I47" s="60">
        <v>0</v>
      </c>
      <c r="J47" s="281"/>
    </row>
    <row r="48" spans="2:10" x14ac:dyDescent="0.25">
      <c r="B48" s="13">
        <v>374</v>
      </c>
      <c r="C48" s="295" t="s">
        <v>98</v>
      </c>
      <c r="D48" s="60">
        <v>2992439576.0999999</v>
      </c>
      <c r="E48" s="60">
        <v>9517670077.6899986</v>
      </c>
      <c r="F48" s="60">
        <v>4055482597.9699998</v>
      </c>
      <c r="G48" s="60">
        <v>3984382676.9099998</v>
      </c>
      <c r="H48" s="60">
        <v>3847270018</v>
      </c>
      <c r="I48" s="60">
        <v>4871186760</v>
      </c>
      <c r="J48" s="281">
        <f t="shared" si="0"/>
        <v>126.61411175221546</v>
      </c>
    </row>
    <row r="49" spans="2:10" x14ac:dyDescent="0.25">
      <c r="B49" s="13">
        <v>375</v>
      </c>
      <c r="C49" s="295" t="s">
        <v>99</v>
      </c>
      <c r="D49" s="60">
        <v>400270940.89999998</v>
      </c>
      <c r="E49" s="60">
        <v>434675196.86000001</v>
      </c>
      <c r="F49" s="60">
        <v>455675593.06999999</v>
      </c>
      <c r="G49" s="60">
        <v>474967838.09999996</v>
      </c>
      <c r="H49" s="60">
        <v>516204634</v>
      </c>
      <c r="I49" s="60">
        <v>565495101</v>
      </c>
      <c r="J49" s="281">
        <f t="shared" si="0"/>
        <v>109.54862931354468</v>
      </c>
    </row>
    <row r="50" spans="2:10" x14ac:dyDescent="0.25">
      <c r="B50" s="13">
        <v>376</v>
      </c>
      <c r="C50" s="295" t="s">
        <v>35</v>
      </c>
      <c r="D50" s="60">
        <v>430600727.47999996</v>
      </c>
      <c r="E50" s="60">
        <v>456426421.37000006</v>
      </c>
      <c r="F50" s="60">
        <v>486691738.48000002</v>
      </c>
      <c r="G50" s="60">
        <v>489475984.25</v>
      </c>
      <c r="H50" s="60">
        <v>546814942</v>
      </c>
      <c r="I50" s="60">
        <v>597738007</v>
      </c>
      <c r="J50" s="281">
        <f t="shared" si="0"/>
        <v>109.3126688919192</v>
      </c>
    </row>
    <row r="51" spans="2:10" x14ac:dyDescent="0.25">
      <c r="B51" s="13">
        <v>377</v>
      </c>
      <c r="C51" s="295" t="s">
        <v>69</v>
      </c>
      <c r="D51" s="60">
        <v>5698704207.920002</v>
      </c>
      <c r="E51" s="60">
        <v>5228702702.1199961</v>
      </c>
      <c r="F51" s="60">
        <v>6162958874.5200005</v>
      </c>
      <c r="G51" s="60">
        <v>6712369570.0599985</v>
      </c>
      <c r="H51" s="60">
        <v>6656353225</v>
      </c>
      <c r="I51" s="60">
        <v>6257743150</v>
      </c>
      <c r="J51" s="281">
        <f t="shared" si="0"/>
        <v>94.011584699217948</v>
      </c>
    </row>
    <row r="52" spans="2:10" ht="30" x14ac:dyDescent="0.25">
      <c r="B52" s="465">
        <v>378</v>
      </c>
      <c r="C52" s="46" t="s">
        <v>139</v>
      </c>
      <c r="D52" s="147">
        <v>404708876.65999997</v>
      </c>
      <c r="E52" s="147">
        <v>441481738.05999994</v>
      </c>
      <c r="F52" s="147">
        <v>507899763.24000001</v>
      </c>
      <c r="G52" s="147">
        <v>528402667.00999999</v>
      </c>
      <c r="H52" s="147">
        <v>561197161</v>
      </c>
      <c r="I52" s="147">
        <v>688475225</v>
      </c>
      <c r="J52" s="283">
        <f t="shared" si="0"/>
        <v>122.67974124694476</v>
      </c>
    </row>
    <row r="53" spans="2:10" x14ac:dyDescent="0.25">
      <c r="B53" s="13">
        <v>381</v>
      </c>
      <c r="C53" s="295" t="s">
        <v>121</v>
      </c>
      <c r="D53" s="60">
        <v>580443433.63999999</v>
      </c>
      <c r="E53" s="60">
        <v>599388175.51999998</v>
      </c>
      <c r="F53" s="60">
        <v>650116373.05999994</v>
      </c>
      <c r="G53" s="60">
        <v>584271807.75999999</v>
      </c>
      <c r="H53" s="60">
        <v>621073450</v>
      </c>
      <c r="I53" s="60">
        <v>660542574</v>
      </c>
      <c r="J53" s="281">
        <f t="shared" si="0"/>
        <v>106.35498490556954</v>
      </c>
    </row>
    <row r="54" spans="2:10" x14ac:dyDescent="0.25">
      <c r="B54" s="13">
        <v>396</v>
      </c>
      <c r="C54" s="295" t="s">
        <v>100</v>
      </c>
      <c r="D54" s="60">
        <v>42233847726.200005</v>
      </c>
      <c r="E54" s="60">
        <v>49705483243.529999</v>
      </c>
      <c r="F54" s="60">
        <v>68317693750.440002</v>
      </c>
      <c r="G54" s="60">
        <v>88457587403.430008</v>
      </c>
      <c r="H54" s="60">
        <v>99966880286</v>
      </c>
      <c r="I54" s="60">
        <v>109966880286</v>
      </c>
      <c r="J54" s="281">
        <f t="shared" si="0"/>
        <v>110.00331306867888</v>
      </c>
    </row>
    <row r="55" spans="2:10" x14ac:dyDescent="0.25">
      <c r="B55" s="13">
        <v>397</v>
      </c>
      <c r="C55" s="295" t="s">
        <v>101</v>
      </c>
      <c r="D55" s="60">
        <v>5987895.7300000004</v>
      </c>
      <c r="E55" s="60">
        <v>2135360.15</v>
      </c>
      <c r="F55" s="60">
        <v>2071481</v>
      </c>
      <c r="G55" s="60">
        <v>2056181</v>
      </c>
      <c r="H55" s="60">
        <v>10000000</v>
      </c>
      <c r="I55" s="60">
        <v>10000000</v>
      </c>
      <c r="J55" s="281">
        <f t="shared" si="0"/>
        <v>100</v>
      </c>
    </row>
    <row r="56" spans="2:10" ht="15.75" thickBot="1" x14ac:dyDescent="0.3">
      <c r="B56" s="466">
        <v>398</v>
      </c>
      <c r="C56" s="296" t="s">
        <v>102</v>
      </c>
      <c r="D56" s="285">
        <v>217691894029.59995</v>
      </c>
      <c r="E56" s="60">
        <v>218755665633.84003</v>
      </c>
      <c r="F56" s="60">
        <v>232180925928.07999</v>
      </c>
      <c r="G56" s="60">
        <v>233119398115.43002</v>
      </c>
      <c r="H56" s="60">
        <v>268588448912</v>
      </c>
      <c r="I56" s="60">
        <v>258503880061</v>
      </c>
      <c r="J56" s="281">
        <f t="shared" si="0"/>
        <v>96.245345288730533</v>
      </c>
    </row>
    <row r="57" spans="2:10" ht="15.75" thickBot="1" x14ac:dyDescent="0.3">
      <c r="B57" s="297"/>
      <c r="C57" s="286" t="s">
        <v>103</v>
      </c>
      <c r="D57" s="291">
        <v>1729789588973.4795</v>
      </c>
      <c r="E57" s="292">
        <v>1798809850020.9102</v>
      </c>
      <c r="F57" s="292">
        <v>1992171836158.3101</v>
      </c>
      <c r="G57" s="292">
        <v>2024298969541.1196</v>
      </c>
      <c r="H57" s="292">
        <v>2076925009139</v>
      </c>
      <c r="I57" s="292">
        <v>2136320384097</v>
      </c>
      <c r="J57" s="293">
        <f t="shared" si="0"/>
        <v>102.85977465226934</v>
      </c>
    </row>
    <row r="58" spans="2:10" ht="15.75" thickTop="1" x14ac:dyDescent="0.25">
      <c r="C58" s="16"/>
      <c r="D58" s="17"/>
      <c r="E58" s="17"/>
      <c r="F58" s="17"/>
      <c r="G58" s="17"/>
      <c r="H58" s="69"/>
      <c r="I58" s="17" t="s">
        <v>54</v>
      </c>
    </row>
  </sheetData>
  <mergeCells count="1">
    <mergeCell ref="B3:J3"/>
  </mergeCells>
  <printOptions horizontalCentered="1"/>
  <pageMargins left="0.25" right="0.25" top="0.75" bottom="0.75" header="0.3" footer="0.3"/>
  <pageSetup paperSize="9" scale="5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J498"/>
  <sheetViews>
    <sheetView tabSelected="1" zoomScaleNormal="100" workbookViewId="0">
      <selection activeCell="C1" sqref="C1"/>
    </sheetView>
  </sheetViews>
  <sheetFormatPr defaultColWidth="9.140625" defaultRowHeight="15" x14ac:dyDescent="0.25"/>
  <cols>
    <col min="1" max="1" width="2.5703125" style="5" customWidth="1"/>
    <col min="2" max="2" width="8.28515625" style="5" bestFit="1" customWidth="1"/>
    <col min="3" max="3" width="43.42578125" style="5" customWidth="1"/>
    <col min="4" max="4" width="20.7109375" style="5" bestFit="1" customWidth="1"/>
    <col min="5" max="7" width="20.7109375" style="5" customWidth="1"/>
    <col min="8" max="8" width="20.7109375" style="5" bestFit="1" customWidth="1"/>
    <col min="9" max="9" width="20.7109375" style="5" customWidth="1"/>
    <col min="10" max="10" width="15.42578125" style="5" bestFit="1" customWidth="1"/>
    <col min="11" max="16384" width="9.140625" style="5"/>
  </cols>
  <sheetData>
    <row r="1" spans="2:10" x14ac:dyDescent="0.25">
      <c r="B1" s="1" t="s">
        <v>745</v>
      </c>
      <c r="C1" s="1"/>
      <c r="D1" s="10"/>
      <c r="E1" s="10"/>
      <c r="F1" s="10"/>
      <c r="G1" s="10"/>
      <c r="J1" s="33" t="s">
        <v>44</v>
      </c>
    </row>
    <row r="2" spans="2:10" x14ac:dyDescent="0.25">
      <c r="H2" s="5" t="s">
        <v>54</v>
      </c>
    </row>
    <row r="3" spans="2:10" ht="16.5" customHeight="1" x14ac:dyDescent="0.25">
      <c r="B3" s="888" t="s">
        <v>381</v>
      </c>
      <c r="C3" s="888"/>
      <c r="D3" s="888"/>
      <c r="E3" s="888"/>
      <c r="F3" s="888"/>
      <c r="G3" s="888"/>
      <c r="H3" s="888"/>
      <c r="I3" s="888"/>
      <c r="J3" s="888"/>
    </row>
    <row r="4" spans="2:10" x14ac:dyDescent="0.25">
      <c r="C4" s="29"/>
      <c r="D4" s="18"/>
      <c r="E4" s="18"/>
      <c r="F4" s="18"/>
      <c r="G4" s="18"/>
    </row>
    <row r="5" spans="2:10" ht="15.75" thickBot="1" x14ac:dyDescent="0.3">
      <c r="C5" s="29"/>
      <c r="D5" s="18"/>
      <c r="E5" s="18"/>
      <c r="F5" s="18"/>
      <c r="G5" s="18"/>
      <c r="H5" s="6"/>
      <c r="I5" s="6"/>
      <c r="J5" s="6" t="s">
        <v>36</v>
      </c>
    </row>
    <row r="6" spans="2:10" ht="15.75" thickTop="1" x14ac:dyDescent="0.25">
      <c r="B6" s="432" t="s">
        <v>10</v>
      </c>
      <c r="C6" s="433"/>
      <c r="D6" s="434"/>
      <c r="E6" s="434"/>
      <c r="F6" s="434"/>
      <c r="G6" s="434"/>
      <c r="H6" s="434" t="s">
        <v>135</v>
      </c>
      <c r="I6" s="434" t="s">
        <v>135</v>
      </c>
      <c r="J6" s="435" t="s">
        <v>132</v>
      </c>
    </row>
    <row r="7" spans="2:10" x14ac:dyDescent="0.25">
      <c r="B7" s="423" t="s">
        <v>13</v>
      </c>
      <c r="C7" s="436" t="s">
        <v>11</v>
      </c>
      <c r="D7" s="438" t="s">
        <v>370</v>
      </c>
      <c r="E7" s="438" t="s">
        <v>370</v>
      </c>
      <c r="F7" s="438" t="s">
        <v>370</v>
      </c>
      <c r="G7" s="438" t="s">
        <v>370</v>
      </c>
      <c r="H7" s="439" t="s">
        <v>133</v>
      </c>
      <c r="I7" s="437" t="s">
        <v>12</v>
      </c>
      <c r="J7" s="440" t="s">
        <v>743</v>
      </c>
    </row>
    <row r="8" spans="2:10" ht="15.75" thickBot="1" x14ac:dyDescent="0.3">
      <c r="B8" s="441"/>
      <c r="C8" s="442"/>
      <c r="D8" s="443">
        <v>2021</v>
      </c>
      <c r="E8" s="443">
        <v>2022</v>
      </c>
      <c r="F8" s="443">
        <v>2023</v>
      </c>
      <c r="G8" s="443">
        <v>2024</v>
      </c>
      <c r="H8" s="443">
        <v>2025</v>
      </c>
      <c r="I8" s="443">
        <v>2026</v>
      </c>
      <c r="J8" s="429">
        <v>2025</v>
      </c>
    </row>
    <row r="9" spans="2:10" x14ac:dyDescent="0.25">
      <c r="B9" s="11">
        <v>301</v>
      </c>
      <c r="C9" s="30" t="s">
        <v>120</v>
      </c>
      <c r="D9" s="145">
        <v>40838234.240000002</v>
      </c>
      <c r="E9" s="400">
        <v>50644304</v>
      </c>
      <c r="F9" s="400">
        <v>5311127.58</v>
      </c>
      <c r="G9" s="400">
        <v>241185</v>
      </c>
      <c r="H9" s="400">
        <v>111840000</v>
      </c>
      <c r="I9" s="400">
        <v>51840000</v>
      </c>
      <c r="J9" s="39">
        <f>+I9/H9*100</f>
        <v>46.351931330472098</v>
      </c>
    </row>
    <row r="10" spans="2:10" x14ac:dyDescent="0.25">
      <c r="B10" s="11">
        <v>302</v>
      </c>
      <c r="C10" s="28" t="s">
        <v>14</v>
      </c>
      <c r="D10" s="145">
        <v>43960442.960000001</v>
      </c>
      <c r="E10" s="400">
        <v>20515152.859999999</v>
      </c>
      <c r="F10" s="400">
        <v>84971095.670000002</v>
      </c>
      <c r="G10" s="400">
        <v>21161860.989999998</v>
      </c>
      <c r="H10" s="400">
        <v>93000000</v>
      </c>
      <c r="I10" s="400">
        <v>136000000</v>
      </c>
      <c r="J10" s="39">
        <f t="shared" ref="J10:J57" si="0">+I10/H10*100</f>
        <v>146.23655913978496</v>
      </c>
    </row>
    <row r="11" spans="2:10" x14ac:dyDescent="0.25">
      <c r="B11" s="11">
        <v>303</v>
      </c>
      <c r="C11" s="28" t="s">
        <v>15</v>
      </c>
      <c r="D11" s="145">
        <v>40867586.469999999</v>
      </c>
      <c r="E11" s="400">
        <v>42887843.079999998</v>
      </c>
      <c r="F11" s="400">
        <v>24151892.309999999</v>
      </c>
      <c r="G11" s="400">
        <v>11214228.18</v>
      </c>
      <c r="H11" s="400">
        <v>24571000</v>
      </c>
      <c r="I11" s="400">
        <v>42950000</v>
      </c>
      <c r="J11" s="39">
        <f t="shared" si="0"/>
        <v>174.79956045744984</v>
      </c>
    </row>
    <row r="12" spans="2:10" x14ac:dyDescent="0.25">
      <c r="B12" s="11">
        <v>304</v>
      </c>
      <c r="C12" s="28" t="s">
        <v>16</v>
      </c>
      <c r="D12" s="145">
        <v>57862253.799999997</v>
      </c>
      <c r="E12" s="400">
        <v>97529480.870000005</v>
      </c>
      <c r="F12" s="400">
        <v>33302120.27</v>
      </c>
      <c r="G12" s="400">
        <v>111817438.90000001</v>
      </c>
      <c r="H12" s="400">
        <v>117285467</v>
      </c>
      <c r="I12" s="400">
        <v>127461289</v>
      </c>
      <c r="J12" s="39">
        <f t="shared" si="0"/>
        <v>108.67611500408655</v>
      </c>
    </row>
    <row r="13" spans="2:10" x14ac:dyDescent="0.25">
      <c r="B13" s="11">
        <v>305</v>
      </c>
      <c r="C13" s="30" t="s">
        <v>17</v>
      </c>
      <c r="D13" s="145">
        <v>508731678.09000003</v>
      </c>
      <c r="E13" s="400">
        <v>675274233.55999994</v>
      </c>
      <c r="F13" s="400">
        <v>405963125.45999998</v>
      </c>
      <c r="G13" s="400">
        <v>185659092.13999999</v>
      </c>
      <c r="H13" s="400">
        <v>120000000</v>
      </c>
      <c r="I13" s="400">
        <v>420000000</v>
      </c>
      <c r="J13" s="39">
        <f t="shared" si="0"/>
        <v>350</v>
      </c>
    </row>
    <row r="14" spans="2:10" x14ac:dyDescent="0.25">
      <c r="B14" s="11">
        <v>306</v>
      </c>
      <c r="C14" s="30" t="s">
        <v>18</v>
      </c>
      <c r="D14" s="145">
        <v>272384315.91999996</v>
      </c>
      <c r="E14" s="400">
        <v>248017414.29000002</v>
      </c>
      <c r="F14" s="400">
        <v>437112871.16000003</v>
      </c>
      <c r="G14" s="400">
        <v>646103582.39999986</v>
      </c>
      <c r="H14" s="400">
        <v>894791051</v>
      </c>
      <c r="I14" s="400">
        <v>433255620</v>
      </c>
      <c r="J14" s="39">
        <f t="shared" si="0"/>
        <v>48.419753362061726</v>
      </c>
    </row>
    <row r="15" spans="2:10" x14ac:dyDescent="0.25">
      <c r="B15" s="11">
        <v>307</v>
      </c>
      <c r="C15" s="30" t="s">
        <v>19</v>
      </c>
      <c r="D15" s="145">
        <v>24680452725.45998</v>
      </c>
      <c r="E15" s="400">
        <v>24627701419.069992</v>
      </c>
      <c r="F15" s="400">
        <v>27099787729.970001</v>
      </c>
      <c r="G15" s="400">
        <v>63717539112.040024</v>
      </c>
      <c r="H15" s="400">
        <v>58207091203</v>
      </c>
      <c r="I15" s="400">
        <v>64976747594</v>
      </c>
      <c r="J15" s="39">
        <f t="shared" si="0"/>
        <v>111.63029495390948</v>
      </c>
    </row>
    <row r="16" spans="2:10" x14ac:dyDescent="0.25">
      <c r="B16" s="11">
        <v>308</v>
      </c>
      <c r="C16" s="30" t="s">
        <v>20</v>
      </c>
      <c r="D16" s="145">
        <v>42030351.25</v>
      </c>
      <c r="E16" s="400">
        <v>24260387.059999999</v>
      </c>
      <c r="F16" s="400">
        <v>53621320.57</v>
      </c>
      <c r="G16" s="400">
        <v>26410638.009999998</v>
      </c>
      <c r="H16" s="400">
        <v>100715325</v>
      </c>
      <c r="I16" s="400">
        <v>92500000</v>
      </c>
      <c r="J16" s="39">
        <f t="shared" si="0"/>
        <v>91.843023889363408</v>
      </c>
    </row>
    <row r="17" spans="2:10" ht="30" x14ac:dyDescent="0.25">
      <c r="B17" s="12">
        <v>309</v>
      </c>
      <c r="C17" s="27" t="s">
        <v>783</v>
      </c>
      <c r="D17" s="42">
        <v>7436448.2400000002</v>
      </c>
      <c r="E17" s="679">
        <v>3178253.9</v>
      </c>
      <c r="F17" s="679">
        <v>7868032.3099999996</v>
      </c>
      <c r="G17" s="679">
        <v>2000993.1199999999</v>
      </c>
      <c r="H17" s="679">
        <v>5500000</v>
      </c>
      <c r="I17" s="679">
        <v>5500000</v>
      </c>
      <c r="J17" s="72">
        <f t="shared" si="0"/>
        <v>100</v>
      </c>
    </row>
    <row r="18" spans="2:10" x14ac:dyDescent="0.25">
      <c r="B18" s="11">
        <v>312</v>
      </c>
      <c r="C18" s="30" t="s">
        <v>21</v>
      </c>
      <c r="D18" s="145">
        <v>1827713223.5699999</v>
      </c>
      <c r="E18" s="400">
        <v>1247803564.9800003</v>
      </c>
      <c r="F18" s="400">
        <v>1151421106.0699999</v>
      </c>
      <c r="G18" s="400">
        <v>1023297939.8199997</v>
      </c>
      <c r="H18" s="400">
        <v>1086542494</v>
      </c>
      <c r="I18" s="400">
        <v>4047523192</v>
      </c>
      <c r="J18" s="39">
        <f t="shared" si="0"/>
        <v>372.5140263129</v>
      </c>
    </row>
    <row r="19" spans="2:10" x14ac:dyDescent="0.25">
      <c r="B19" s="11">
        <v>313</v>
      </c>
      <c r="C19" s="30" t="s">
        <v>22</v>
      </c>
      <c r="D19" s="145">
        <v>1445643894.4100001</v>
      </c>
      <c r="E19" s="400">
        <v>1343671282.1499999</v>
      </c>
      <c r="F19" s="400">
        <v>1622655178.1800001</v>
      </c>
      <c r="G19" s="400">
        <v>2129225172.4699998</v>
      </c>
      <c r="H19" s="400">
        <v>6373055456</v>
      </c>
      <c r="I19" s="400">
        <v>11731080012</v>
      </c>
      <c r="J19" s="39">
        <f t="shared" si="0"/>
        <v>184.073088536451</v>
      </c>
    </row>
    <row r="20" spans="2:10" x14ac:dyDescent="0.25">
      <c r="B20" s="11">
        <v>314</v>
      </c>
      <c r="C20" s="30" t="s">
        <v>23</v>
      </c>
      <c r="D20" s="145">
        <v>7656725698.5899925</v>
      </c>
      <c r="E20" s="400">
        <v>7539250506.9800024</v>
      </c>
      <c r="F20" s="400">
        <v>11974326856.84</v>
      </c>
      <c r="G20" s="400">
        <v>7125936855.380003</v>
      </c>
      <c r="H20" s="400">
        <v>7950273150</v>
      </c>
      <c r="I20" s="400">
        <v>12613984047</v>
      </c>
      <c r="J20" s="39">
        <f t="shared" si="0"/>
        <v>158.66101464702504</v>
      </c>
    </row>
    <row r="21" spans="2:10" x14ac:dyDescent="0.25">
      <c r="B21" s="11">
        <v>315</v>
      </c>
      <c r="C21" s="30" t="s">
        <v>118</v>
      </c>
      <c r="D21" s="145">
        <v>11564021650.770002</v>
      </c>
      <c r="E21" s="400">
        <v>16249464331.390001</v>
      </c>
      <c r="F21" s="400">
        <v>21744023834.779999</v>
      </c>
      <c r="G21" s="400">
        <v>15152584664.370001</v>
      </c>
      <c r="H21" s="400">
        <v>15963727732</v>
      </c>
      <c r="I21" s="400">
        <v>15643238615</v>
      </c>
      <c r="J21" s="39">
        <f t="shared" si="0"/>
        <v>97.992391737190772</v>
      </c>
    </row>
    <row r="22" spans="2:10" x14ac:dyDescent="0.25">
      <c r="B22" s="11">
        <v>317</v>
      </c>
      <c r="C22" s="27" t="s">
        <v>37</v>
      </c>
      <c r="D22" s="145">
        <v>22218596262.330006</v>
      </c>
      <c r="E22" s="400">
        <v>21112495321.849991</v>
      </c>
      <c r="F22" s="400">
        <v>22733250591.040001</v>
      </c>
      <c r="G22" s="400">
        <v>19626119611.139996</v>
      </c>
      <c r="H22" s="400">
        <v>9817639037</v>
      </c>
      <c r="I22" s="400">
        <v>21113407443</v>
      </c>
      <c r="J22" s="39">
        <f t="shared" si="0"/>
        <v>215.0558536877281</v>
      </c>
    </row>
    <row r="23" spans="2:10" x14ac:dyDescent="0.25">
      <c r="B23" s="11">
        <v>321</v>
      </c>
      <c r="C23" s="28" t="s">
        <v>38</v>
      </c>
      <c r="D23" s="145">
        <v>48943482.689999998</v>
      </c>
      <c r="E23" s="400">
        <v>30771338</v>
      </c>
      <c r="F23" s="400">
        <v>25603845.989999998</v>
      </c>
      <c r="G23" s="400">
        <v>23928623.149999999</v>
      </c>
      <c r="H23" s="400">
        <v>45388000</v>
      </c>
      <c r="I23" s="400">
        <v>45388000</v>
      </c>
      <c r="J23" s="39">
        <f t="shared" si="0"/>
        <v>100</v>
      </c>
    </row>
    <row r="24" spans="2:10" x14ac:dyDescent="0.25">
      <c r="B24" s="11">
        <v>322</v>
      </c>
      <c r="C24" s="30" t="s">
        <v>81</v>
      </c>
      <c r="D24" s="145">
        <v>8840953055.8500004</v>
      </c>
      <c r="E24" s="400">
        <v>8924207085.6199989</v>
      </c>
      <c r="F24" s="400">
        <v>15001032364.299999</v>
      </c>
      <c r="G24" s="400">
        <v>11804861813.659996</v>
      </c>
      <c r="H24" s="400">
        <v>12968504987</v>
      </c>
      <c r="I24" s="400">
        <v>28215600000</v>
      </c>
      <c r="J24" s="39">
        <f t="shared" si="0"/>
        <v>217.57018274877575</v>
      </c>
    </row>
    <row r="25" spans="2:10" x14ac:dyDescent="0.25">
      <c r="B25" s="11">
        <v>327</v>
      </c>
      <c r="C25" s="27" t="s">
        <v>784</v>
      </c>
      <c r="D25" s="145">
        <v>66543085188.510002</v>
      </c>
      <c r="E25" s="400">
        <v>77689163488.87001</v>
      </c>
      <c r="F25" s="400">
        <v>71292551657.059998</v>
      </c>
      <c r="G25" s="400">
        <v>58815230116.759995</v>
      </c>
      <c r="H25" s="400">
        <v>93293841310</v>
      </c>
      <c r="I25" s="400">
        <v>84597519711</v>
      </c>
      <c r="J25" s="39">
        <f t="shared" si="0"/>
        <v>90.678568406135668</v>
      </c>
    </row>
    <row r="26" spans="2:10" x14ac:dyDescent="0.25">
      <c r="B26" s="11">
        <v>328</v>
      </c>
      <c r="C26" s="28" t="s">
        <v>83</v>
      </c>
      <c r="D26" s="145">
        <v>44342737.310000002</v>
      </c>
      <c r="E26" s="400">
        <v>74895605.969999999</v>
      </c>
      <c r="F26" s="400">
        <v>145447641.41999999</v>
      </c>
      <c r="G26" s="400">
        <v>98521484.280000016</v>
      </c>
      <c r="H26" s="400">
        <v>88700000</v>
      </c>
      <c r="I26" s="400">
        <v>87500000</v>
      </c>
      <c r="J26" s="39">
        <f t="shared" si="0"/>
        <v>98.647125140924459</v>
      </c>
    </row>
    <row r="27" spans="2:10" x14ac:dyDescent="0.25">
      <c r="B27" s="11">
        <v>329</v>
      </c>
      <c r="C27" s="30" t="s">
        <v>119</v>
      </c>
      <c r="D27" s="145">
        <v>12440827741.200001</v>
      </c>
      <c r="E27" s="400">
        <v>9981954703.369997</v>
      </c>
      <c r="F27" s="400">
        <v>11336826829.559999</v>
      </c>
      <c r="G27" s="400">
        <v>8291004428.2399979</v>
      </c>
      <c r="H27" s="400">
        <v>10687944036</v>
      </c>
      <c r="I27" s="400">
        <v>9765823013</v>
      </c>
      <c r="J27" s="39">
        <f t="shared" si="0"/>
        <v>91.372325492217797</v>
      </c>
    </row>
    <row r="28" spans="2:10" x14ac:dyDescent="0.25">
      <c r="B28" s="12">
        <v>333</v>
      </c>
      <c r="C28" s="30" t="s">
        <v>84</v>
      </c>
      <c r="D28" s="145">
        <v>8702710383.2900009</v>
      </c>
      <c r="E28" s="400">
        <v>5088518221.3100023</v>
      </c>
      <c r="F28" s="400">
        <v>6747327415.4399996</v>
      </c>
      <c r="G28" s="400">
        <v>11249773429.949997</v>
      </c>
      <c r="H28" s="400">
        <v>9620274610</v>
      </c>
      <c r="I28" s="400">
        <v>4068130359</v>
      </c>
      <c r="J28" s="39">
        <f t="shared" si="0"/>
        <v>42.287050255003059</v>
      </c>
    </row>
    <row r="29" spans="2:10" x14ac:dyDescent="0.25">
      <c r="B29" s="11">
        <v>334</v>
      </c>
      <c r="C29" s="30" t="s">
        <v>85</v>
      </c>
      <c r="D29" s="145">
        <v>2222450386.1400003</v>
      </c>
      <c r="E29" s="400">
        <v>1362986245.1499999</v>
      </c>
      <c r="F29" s="400">
        <v>1822861324.1900001</v>
      </c>
      <c r="G29" s="400">
        <v>1827342755.4300001</v>
      </c>
      <c r="H29" s="400">
        <v>5918420174</v>
      </c>
      <c r="I29" s="400">
        <v>2693440794</v>
      </c>
      <c r="J29" s="39">
        <f t="shared" si="0"/>
        <v>45.509455476521566</v>
      </c>
    </row>
    <row r="30" spans="2:10" x14ac:dyDescent="0.25">
      <c r="B30" s="11">
        <v>335</v>
      </c>
      <c r="C30" s="30" t="s">
        <v>86</v>
      </c>
      <c r="D30" s="145">
        <v>2718809198.2899995</v>
      </c>
      <c r="E30" s="400">
        <v>4401900194.1999989</v>
      </c>
      <c r="F30" s="400">
        <v>9983919381.1499996</v>
      </c>
      <c r="G30" s="400">
        <v>4396530022.3800001</v>
      </c>
      <c r="H30" s="400">
        <v>10544101862</v>
      </c>
      <c r="I30" s="400">
        <v>5203636939</v>
      </c>
      <c r="J30" s="39">
        <f t="shared" si="0"/>
        <v>49.351163400208051</v>
      </c>
    </row>
    <row r="31" spans="2:10" x14ac:dyDescent="0.25">
      <c r="B31" s="11">
        <v>336</v>
      </c>
      <c r="C31" s="30" t="s">
        <v>87</v>
      </c>
      <c r="D31" s="145">
        <v>900537559.72000015</v>
      </c>
      <c r="E31" s="400">
        <v>950558522.84000015</v>
      </c>
      <c r="F31" s="400">
        <v>1175351472</v>
      </c>
      <c r="G31" s="400">
        <v>1108068757.0199997</v>
      </c>
      <c r="H31" s="400">
        <v>1115050893</v>
      </c>
      <c r="I31" s="400">
        <v>1194057278</v>
      </c>
      <c r="J31" s="39">
        <f t="shared" si="0"/>
        <v>107.08545103151627</v>
      </c>
    </row>
    <row r="32" spans="2:10" x14ac:dyDescent="0.25">
      <c r="B32" s="11">
        <v>343</v>
      </c>
      <c r="C32" s="28" t="s">
        <v>88</v>
      </c>
      <c r="D32" s="145">
        <v>15549132.67</v>
      </c>
      <c r="E32" s="400">
        <v>12952444.4</v>
      </c>
      <c r="F32" s="400">
        <v>10876361.9</v>
      </c>
      <c r="G32" s="400">
        <v>3368541.4000000004</v>
      </c>
      <c r="H32" s="400">
        <v>22000000</v>
      </c>
      <c r="I32" s="400">
        <v>26600000</v>
      </c>
      <c r="J32" s="39">
        <f t="shared" si="0"/>
        <v>120.90909090909091</v>
      </c>
    </row>
    <row r="33" spans="2:10" x14ac:dyDescent="0.25">
      <c r="B33" s="11">
        <v>344</v>
      </c>
      <c r="C33" s="30" t="s">
        <v>89</v>
      </c>
      <c r="D33" s="145">
        <v>13210524.399999999</v>
      </c>
      <c r="E33" s="400">
        <v>5267045.3</v>
      </c>
      <c r="F33" s="400">
        <v>11614899.130000001</v>
      </c>
      <c r="G33" s="400">
        <v>11606139.809999999</v>
      </c>
      <c r="H33" s="400">
        <v>8670000</v>
      </c>
      <c r="I33" s="400">
        <v>16000000</v>
      </c>
      <c r="J33" s="39">
        <f t="shared" si="0"/>
        <v>184.54440599769319</v>
      </c>
    </row>
    <row r="34" spans="2:10" x14ac:dyDescent="0.25">
      <c r="B34" s="11">
        <v>345</v>
      </c>
      <c r="C34" s="30" t="s">
        <v>90</v>
      </c>
      <c r="D34" s="145">
        <v>96719645.219999999</v>
      </c>
      <c r="E34" s="400">
        <v>85923232.010000005</v>
      </c>
      <c r="F34" s="400">
        <v>340432284.30000001</v>
      </c>
      <c r="G34" s="400">
        <v>65633283.43</v>
      </c>
      <c r="H34" s="400">
        <v>212584477</v>
      </c>
      <c r="I34" s="400">
        <v>34129863</v>
      </c>
      <c r="J34" s="39">
        <f t="shared" si="0"/>
        <v>16.054729621674117</v>
      </c>
    </row>
    <row r="35" spans="2:10" x14ac:dyDescent="0.25">
      <c r="B35" s="11">
        <v>346</v>
      </c>
      <c r="C35" s="28" t="s">
        <v>91</v>
      </c>
      <c r="D35" s="145">
        <v>222932044.94999993</v>
      </c>
      <c r="E35" s="400">
        <v>172595116.28000003</v>
      </c>
      <c r="F35" s="400">
        <v>314552012.38999999</v>
      </c>
      <c r="G35" s="400">
        <v>160978695.25</v>
      </c>
      <c r="H35" s="400">
        <v>217756342</v>
      </c>
      <c r="I35" s="400">
        <v>268484107</v>
      </c>
      <c r="J35" s="39">
        <f t="shared" si="0"/>
        <v>123.29565446135204</v>
      </c>
    </row>
    <row r="36" spans="2:10" x14ac:dyDescent="0.25">
      <c r="B36" s="11">
        <v>348</v>
      </c>
      <c r="C36" s="30" t="s">
        <v>92</v>
      </c>
      <c r="D36" s="145">
        <v>10716781.27</v>
      </c>
      <c r="E36" s="400">
        <v>3111949</v>
      </c>
      <c r="F36" s="400">
        <v>9772320.2599999998</v>
      </c>
      <c r="G36" s="400">
        <v>4067430.5</v>
      </c>
      <c r="H36" s="400">
        <v>8005000</v>
      </c>
      <c r="I36" s="400">
        <v>12105000</v>
      </c>
      <c r="J36" s="39">
        <f t="shared" si="0"/>
        <v>151.21798875702686</v>
      </c>
    </row>
    <row r="37" spans="2:10" x14ac:dyDescent="0.25">
      <c r="B37" s="11">
        <v>349</v>
      </c>
      <c r="C37" s="30" t="s">
        <v>93</v>
      </c>
      <c r="D37" s="145">
        <v>2778203.61</v>
      </c>
      <c r="E37" s="400">
        <v>8469030.8000000007</v>
      </c>
      <c r="F37" s="400">
        <v>3183915.41</v>
      </c>
      <c r="G37" s="400">
        <v>17260726.870000001</v>
      </c>
      <c r="H37" s="400">
        <v>16472583</v>
      </c>
      <c r="I37" s="400">
        <v>28600000</v>
      </c>
      <c r="J37" s="39">
        <f t="shared" si="0"/>
        <v>173.62182967904911</v>
      </c>
    </row>
    <row r="38" spans="2:10" x14ac:dyDescent="0.25">
      <c r="B38" s="11">
        <v>353</v>
      </c>
      <c r="C38" s="30" t="s">
        <v>94</v>
      </c>
      <c r="D38" s="145">
        <v>14592437.810000001</v>
      </c>
      <c r="E38" s="400">
        <v>8662094.2699999996</v>
      </c>
      <c r="F38" s="400">
        <v>15857848.43</v>
      </c>
      <c r="G38" s="400">
        <v>2759352.49</v>
      </c>
      <c r="H38" s="400">
        <v>26900000</v>
      </c>
      <c r="I38" s="400">
        <v>19200000</v>
      </c>
      <c r="J38" s="39">
        <f t="shared" si="0"/>
        <v>71.375464684014872</v>
      </c>
    </row>
    <row r="39" spans="2:10" x14ac:dyDescent="0.25">
      <c r="B39" s="11">
        <v>355</v>
      </c>
      <c r="C39" s="30" t="s">
        <v>95</v>
      </c>
      <c r="D39" s="145">
        <v>6670167.2800000003</v>
      </c>
      <c r="E39" s="400">
        <v>17261089.899999999</v>
      </c>
      <c r="F39" s="400">
        <v>0</v>
      </c>
      <c r="G39" s="400">
        <v>538344.73</v>
      </c>
      <c r="H39" s="400">
        <v>7500000</v>
      </c>
      <c r="I39" s="400">
        <v>7600000</v>
      </c>
      <c r="J39" s="39">
        <f t="shared" si="0"/>
        <v>101.33333333333334</v>
      </c>
    </row>
    <row r="40" spans="2:10" x14ac:dyDescent="0.25">
      <c r="B40" s="11">
        <v>358</v>
      </c>
      <c r="C40" s="30" t="s">
        <v>96</v>
      </c>
      <c r="D40" s="145">
        <v>21212294.199999996</v>
      </c>
      <c r="E40" s="400">
        <v>22523424.559999999</v>
      </c>
      <c r="F40" s="400">
        <v>24199830.59</v>
      </c>
      <c r="G40" s="400">
        <v>22238447.23</v>
      </c>
      <c r="H40" s="400">
        <v>14480332</v>
      </c>
      <c r="I40" s="400">
        <v>17503000</v>
      </c>
      <c r="J40" s="39">
        <f t="shared" si="0"/>
        <v>120.8743003958749</v>
      </c>
    </row>
    <row r="41" spans="2:10" x14ac:dyDescent="0.25">
      <c r="B41" s="8">
        <v>359</v>
      </c>
      <c r="C41" s="46" t="s">
        <v>136</v>
      </c>
      <c r="D41" s="145">
        <v>71208.5</v>
      </c>
      <c r="E41" s="400">
        <v>510205</v>
      </c>
      <c r="F41" s="400">
        <v>0</v>
      </c>
      <c r="G41" s="400">
        <v>0</v>
      </c>
      <c r="H41" s="400">
        <v>1100000</v>
      </c>
      <c r="I41" s="400">
        <v>200000</v>
      </c>
      <c r="J41" s="39">
        <f t="shared" si="0"/>
        <v>18.181818181818183</v>
      </c>
    </row>
    <row r="42" spans="2:10" x14ac:dyDescent="0.25">
      <c r="B42" s="11" t="s">
        <v>63</v>
      </c>
      <c r="C42" s="28" t="s">
        <v>97</v>
      </c>
      <c r="D42" s="145">
        <v>1394477764</v>
      </c>
      <c r="E42" s="400">
        <v>1202202227</v>
      </c>
      <c r="F42" s="400">
        <v>1005724614.51</v>
      </c>
      <c r="G42" s="400">
        <v>1573509216.1600001</v>
      </c>
      <c r="H42" s="400">
        <v>1338000000</v>
      </c>
      <c r="I42" s="400">
        <v>1514000000</v>
      </c>
      <c r="J42" s="39">
        <f t="shared" si="0"/>
        <v>113.15396113602392</v>
      </c>
    </row>
    <row r="43" spans="2:10" x14ac:dyDescent="0.25">
      <c r="B43" s="11">
        <v>362</v>
      </c>
      <c r="C43" s="28" t="s">
        <v>369</v>
      </c>
      <c r="D43" s="60">
        <v>160478924.42000002</v>
      </c>
      <c r="E43" s="280">
        <v>1550732897.73</v>
      </c>
      <c r="F43" s="280">
        <v>1936533532.8</v>
      </c>
      <c r="G43" s="280">
        <v>2373629483.3899999</v>
      </c>
      <c r="H43" s="400">
        <v>1340000000</v>
      </c>
      <c r="I43" s="400">
        <v>1600000000</v>
      </c>
      <c r="J43" s="39">
        <f t="shared" si="0"/>
        <v>119.40298507462686</v>
      </c>
    </row>
    <row r="44" spans="2:10" x14ac:dyDescent="0.25">
      <c r="B44" s="11">
        <v>364</v>
      </c>
      <c r="C44" s="28" t="s">
        <v>762</v>
      </c>
      <c r="D44" s="60">
        <v>0</v>
      </c>
      <c r="E44" s="280">
        <v>0</v>
      </c>
      <c r="F44" s="280">
        <v>421004087.43000001</v>
      </c>
      <c r="G44" s="280">
        <v>350637111.79999995</v>
      </c>
      <c r="H44" s="400">
        <v>928227522</v>
      </c>
      <c r="I44" s="400">
        <v>363000000</v>
      </c>
      <c r="J44" s="39">
        <f t="shared" si="0"/>
        <v>39.106791319639413</v>
      </c>
    </row>
    <row r="45" spans="2:10" ht="30" x14ac:dyDescent="0.25">
      <c r="B45" s="12">
        <v>371</v>
      </c>
      <c r="C45" s="59" t="s">
        <v>137</v>
      </c>
      <c r="D45" s="42">
        <v>0</v>
      </c>
      <c r="E45" s="42">
        <v>0</v>
      </c>
      <c r="F45" s="42">
        <v>0</v>
      </c>
      <c r="G45" s="42">
        <v>0</v>
      </c>
      <c r="H45" s="42">
        <v>6589400</v>
      </c>
      <c r="I45" s="42">
        <v>6589400</v>
      </c>
      <c r="J45" s="72">
        <f t="shared" si="0"/>
        <v>100</v>
      </c>
    </row>
    <row r="46" spans="2:10" x14ac:dyDescent="0.25">
      <c r="B46" s="12" t="s">
        <v>64</v>
      </c>
      <c r="C46" s="27" t="s">
        <v>41</v>
      </c>
      <c r="D46" s="145">
        <v>1016494.8600000001</v>
      </c>
      <c r="E46" s="400">
        <v>1304091.81</v>
      </c>
      <c r="F46" s="400">
        <v>870328.94</v>
      </c>
      <c r="G46" s="400">
        <v>297809.99</v>
      </c>
      <c r="H46" s="400">
        <v>2900000</v>
      </c>
      <c r="I46" s="400">
        <v>3540000</v>
      </c>
      <c r="J46" s="39">
        <f t="shared" si="0"/>
        <v>122.06896551724138</v>
      </c>
    </row>
    <row r="47" spans="2:10" x14ac:dyDescent="0.25">
      <c r="B47" s="12">
        <v>373</v>
      </c>
      <c r="C47" s="27" t="s">
        <v>138</v>
      </c>
      <c r="D47" s="145">
        <v>0</v>
      </c>
      <c r="E47" s="400">
        <v>0</v>
      </c>
      <c r="F47" s="400">
        <v>0</v>
      </c>
      <c r="G47" s="400">
        <v>0</v>
      </c>
      <c r="H47" s="400">
        <v>0</v>
      </c>
      <c r="I47" s="400">
        <v>0</v>
      </c>
      <c r="J47" s="39"/>
    </row>
    <row r="48" spans="2:10" x14ac:dyDescent="0.25">
      <c r="B48" s="11">
        <v>374</v>
      </c>
      <c r="C48" s="30" t="s">
        <v>98</v>
      </c>
      <c r="D48" s="145">
        <v>256536039.24000001</v>
      </c>
      <c r="E48" s="400">
        <v>154817550</v>
      </c>
      <c r="F48" s="400">
        <v>241033244.66999999</v>
      </c>
      <c r="G48" s="400">
        <v>105326757.23999999</v>
      </c>
      <c r="H48" s="400">
        <v>225000000</v>
      </c>
      <c r="I48" s="400">
        <v>429837000</v>
      </c>
      <c r="J48" s="39">
        <f t="shared" si="0"/>
        <v>191.03866666666667</v>
      </c>
    </row>
    <row r="49" spans="2:10" x14ac:dyDescent="0.25">
      <c r="B49" s="11">
        <v>375</v>
      </c>
      <c r="C49" s="30" t="s">
        <v>99</v>
      </c>
      <c r="D49" s="145">
        <v>31562197.289999999</v>
      </c>
      <c r="E49" s="400">
        <v>41171844.219999999</v>
      </c>
      <c r="F49" s="400">
        <v>31118247.489999998</v>
      </c>
      <c r="G49" s="400">
        <v>7936542.4900000002</v>
      </c>
      <c r="H49" s="400">
        <v>28657960</v>
      </c>
      <c r="I49" s="400">
        <v>37657960</v>
      </c>
      <c r="J49" s="39">
        <f t="shared" si="0"/>
        <v>131.404887158751</v>
      </c>
    </row>
    <row r="50" spans="2:10" x14ac:dyDescent="0.25">
      <c r="B50" s="11">
        <v>376</v>
      </c>
      <c r="C50" s="30" t="s">
        <v>35</v>
      </c>
      <c r="D50" s="145">
        <v>17240541.940000001</v>
      </c>
      <c r="E50" s="400">
        <v>12968384.439999999</v>
      </c>
      <c r="F50" s="400">
        <v>5320806.49</v>
      </c>
      <c r="G50" s="400">
        <v>13749861.549999997</v>
      </c>
      <c r="H50" s="400">
        <v>28464000</v>
      </c>
      <c r="I50" s="400">
        <v>16964000</v>
      </c>
      <c r="J50" s="39">
        <f t="shared" si="0"/>
        <v>59.598088813940421</v>
      </c>
    </row>
    <row r="51" spans="2:10" x14ac:dyDescent="0.25">
      <c r="B51" s="11">
        <v>377</v>
      </c>
      <c r="C51" s="31" t="s">
        <v>69</v>
      </c>
      <c r="D51" s="145">
        <v>508367.99</v>
      </c>
      <c r="E51" s="400">
        <v>5718694.9799999995</v>
      </c>
      <c r="F51" s="400">
        <v>12289672.060000001</v>
      </c>
      <c r="G51" s="400">
        <v>5414627.1900000004</v>
      </c>
      <c r="H51" s="400">
        <v>282000</v>
      </c>
      <c r="I51" s="400">
        <v>282000</v>
      </c>
      <c r="J51" s="39">
        <f t="shared" si="0"/>
        <v>100</v>
      </c>
    </row>
    <row r="52" spans="2:10" ht="30" x14ac:dyDescent="0.25">
      <c r="B52" s="7">
        <v>378</v>
      </c>
      <c r="C52" s="27" t="s">
        <v>139</v>
      </c>
      <c r="D52" s="42">
        <v>162880498.22</v>
      </c>
      <c r="E52" s="42">
        <v>151336157.74000001</v>
      </c>
      <c r="F52" s="42">
        <v>102617264.84</v>
      </c>
      <c r="G52" s="42">
        <v>166162457.93000001</v>
      </c>
      <c r="H52" s="42">
        <v>117628924</v>
      </c>
      <c r="I52" s="42">
        <v>234877974</v>
      </c>
      <c r="J52" s="72">
        <f t="shared" si="0"/>
        <v>199.6770573196776</v>
      </c>
    </row>
    <row r="53" spans="2:10" x14ac:dyDescent="0.25">
      <c r="B53" s="13">
        <v>381</v>
      </c>
      <c r="C53" s="30" t="s">
        <v>121</v>
      </c>
      <c r="D53" s="145">
        <v>354917142.80000001</v>
      </c>
      <c r="E53" s="400">
        <v>435159783.63</v>
      </c>
      <c r="F53" s="400">
        <v>126415087.98</v>
      </c>
      <c r="G53" s="400">
        <v>37182730.18</v>
      </c>
      <c r="H53" s="400">
        <v>27500000</v>
      </c>
      <c r="I53" s="400">
        <v>29500000</v>
      </c>
      <c r="J53" s="39">
        <f t="shared" si="0"/>
        <v>107.27272727272728</v>
      </c>
    </row>
    <row r="54" spans="2:10" x14ac:dyDescent="0.25">
      <c r="B54" s="11">
        <v>396</v>
      </c>
      <c r="C54" s="30" t="s">
        <v>100</v>
      </c>
      <c r="D54" s="127">
        <v>0</v>
      </c>
      <c r="E54" s="499">
        <v>0</v>
      </c>
      <c r="F54" s="499">
        <v>0</v>
      </c>
      <c r="G54" s="499">
        <v>0</v>
      </c>
      <c r="H54" s="400">
        <v>0</v>
      </c>
      <c r="I54" s="400">
        <v>0</v>
      </c>
      <c r="J54" s="39"/>
    </row>
    <row r="55" spans="2:10" x14ac:dyDescent="0.25">
      <c r="B55" s="11">
        <v>397</v>
      </c>
      <c r="C55" s="30" t="s">
        <v>101</v>
      </c>
      <c r="D55" s="127">
        <v>0</v>
      </c>
      <c r="E55" s="499">
        <v>0</v>
      </c>
      <c r="F55" s="499">
        <v>0</v>
      </c>
      <c r="G55" s="499">
        <v>0</v>
      </c>
      <c r="H55" s="400">
        <v>0</v>
      </c>
      <c r="I55" s="400">
        <v>0</v>
      </c>
      <c r="J55" s="39"/>
    </row>
    <row r="56" spans="2:10" ht="15.75" thickBot="1" x14ac:dyDescent="0.3">
      <c r="B56" s="14">
        <v>398</v>
      </c>
      <c r="C56" s="26" t="s">
        <v>102</v>
      </c>
      <c r="D56" s="40">
        <v>1481571128.05</v>
      </c>
      <c r="E56" s="400">
        <v>318736713.76999998</v>
      </c>
      <c r="F56" s="400">
        <v>943820409.85000002</v>
      </c>
      <c r="G56" s="400">
        <v>174936573</v>
      </c>
      <c r="H56" s="400">
        <v>431000000</v>
      </c>
      <c r="I56" s="400">
        <v>379000000</v>
      </c>
      <c r="J56" s="39">
        <f t="shared" si="0"/>
        <v>87.935034802784216</v>
      </c>
    </row>
    <row r="57" spans="2:10" ht="15.75" thickBot="1" x14ac:dyDescent="0.3">
      <c r="B57" s="15"/>
      <c r="C57" s="32" t="s">
        <v>103</v>
      </c>
      <c r="D57" s="404">
        <v>177135566037.82001</v>
      </c>
      <c r="E57" s="404">
        <v>185999072878.20993</v>
      </c>
      <c r="F57" s="404">
        <v>210465925582.79001</v>
      </c>
      <c r="G57" s="404">
        <v>212491807937.45993</v>
      </c>
      <c r="H57" s="404">
        <v>250157976327</v>
      </c>
      <c r="I57" s="404">
        <v>272352254210</v>
      </c>
      <c r="J57" s="405">
        <f t="shared" si="0"/>
        <v>108.87210482306917</v>
      </c>
    </row>
    <row r="58" spans="2:10" ht="15.75" thickTop="1" x14ac:dyDescent="0.25">
      <c r="C58" s="9"/>
      <c r="D58" s="10"/>
      <c r="E58" s="10"/>
      <c r="F58" s="10"/>
      <c r="G58" s="10"/>
      <c r="H58" s="19"/>
      <c r="I58" s="19"/>
    </row>
    <row r="59" spans="2:10" s="9" customFormat="1" x14ac:dyDescent="0.25"/>
    <row r="60" spans="2:10" s="9" customFormat="1" x14ac:dyDescent="0.25"/>
    <row r="61" spans="2:10" s="9" customFormat="1" x14ac:dyDescent="0.25"/>
    <row r="62" spans="2:10" s="9" customFormat="1" x14ac:dyDescent="0.25"/>
    <row r="63" spans="2:10" s="9" customFormat="1" x14ac:dyDescent="0.25"/>
    <row r="64" spans="2:10" s="9" customFormat="1" x14ac:dyDescent="0.25"/>
    <row r="65" s="9" customFormat="1" x14ac:dyDescent="0.25"/>
    <row r="66" s="9" customFormat="1" x14ac:dyDescent="0.25"/>
    <row r="67" s="9" customFormat="1" x14ac:dyDescent="0.25"/>
    <row r="68" s="9" customFormat="1" x14ac:dyDescent="0.25"/>
    <row r="69" s="9" customFormat="1" x14ac:dyDescent="0.25"/>
    <row r="70" s="9" customFormat="1" x14ac:dyDescent="0.25"/>
    <row r="71" s="9" customFormat="1" x14ac:dyDescent="0.25"/>
    <row r="72" s="9" customFormat="1" x14ac:dyDescent="0.25"/>
    <row r="73" s="9" customFormat="1" x14ac:dyDescent="0.25"/>
    <row r="74" s="9" customFormat="1" x14ac:dyDescent="0.25"/>
    <row r="75" s="9" customFormat="1" x14ac:dyDescent="0.25"/>
    <row r="76" s="9" customFormat="1" x14ac:dyDescent="0.25"/>
    <row r="77" s="9" customFormat="1" x14ac:dyDescent="0.25"/>
    <row r="78" s="9" customFormat="1" x14ac:dyDescent="0.25"/>
    <row r="79" s="9" customFormat="1" x14ac:dyDescent="0.25"/>
    <row r="80" s="9" customFormat="1" x14ac:dyDescent="0.25"/>
    <row r="81" s="9" customFormat="1" x14ac:dyDescent="0.25"/>
    <row r="82" s="9" customFormat="1" x14ac:dyDescent="0.25"/>
    <row r="83" s="9" customFormat="1" x14ac:dyDescent="0.25"/>
    <row r="84" s="9" customFormat="1" x14ac:dyDescent="0.25"/>
    <row r="85" s="9" customFormat="1" x14ac:dyDescent="0.25"/>
    <row r="86" s="9" customFormat="1" x14ac:dyDescent="0.25"/>
    <row r="87" s="9" customFormat="1" x14ac:dyDescent="0.25"/>
    <row r="88" s="9" customFormat="1" x14ac:dyDescent="0.25"/>
    <row r="89" s="9" customFormat="1" x14ac:dyDescent="0.25"/>
    <row r="90" s="9" customFormat="1" x14ac:dyDescent="0.25"/>
    <row r="91" s="9" customFormat="1" x14ac:dyDescent="0.25"/>
    <row r="92" s="9" customFormat="1" x14ac:dyDescent="0.25"/>
    <row r="93" s="9" customFormat="1" x14ac:dyDescent="0.25"/>
    <row r="94" s="9" customFormat="1" x14ac:dyDescent="0.25"/>
    <row r="95" s="9" customFormat="1" x14ac:dyDescent="0.25"/>
    <row r="96" s="9" customFormat="1" x14ac:dyDescent="0.25"/>
    <row r="97" s="9" customFormat="1" x14ac:dyDescent="0.25"/>
    <row r="98" s="9" customFormat="1" x14ac:dyDescent="0.25"/>
    <row r="99" s="9" customFormat="1" x14ac:dyDescent="0.25"/>
    <row r="100" s="9" customFormat="1" x14ac:dyDescent="0.25"/>
    <row r="101" s="9" customFormat="1" x14ac:dyDescent="0.25"/>
    <row r="102" s="9" customFormat="1" x14ac:dyDescent="0.25"/>
    <row r="103" s="9" customFormat="1" x14ac:dyDescent="0.25"/>
    <row r="104" s="9" customFormat="1" x14ac:dyDescent="0.25"/>
    <row r="105" s="9" customFormat="1" x14ac:dyDescent="0.25"/>
    <row r="106" s="9" customFormat="1" x14ac:dyDescent="0.25"/>
    <row r="107" s="9" customFormat="1" x14ac:dyDescent="0.25"/>
    <row r="108" s="9" customFormat="1" x14ac:dyDescent="0.25"/>
    <row r="109" s="9" customFormat="1" x14ac:dyDescent="0.25"/>
    <row r="110" s="9" customFormat="1" x14ac:dyDescent="0.25"/>
    <row r="111" s="9" customFormat="1" x14ac:dyDescent="0.25"/>
    <row r="112" s="9" customFormat="1" x14ac:dyDescent="0.25"/>
    <row r="113" s="9" customFormat="1" x14ac:dyDescent="0.25"/>
    <row r="114" s="9" customFormat="1" x14ac:dyDescent="0.25"/>
    <row r="115" s="9" customFormat="1" x14ac:dyDescent="0.25"/>
    <row r="116" s="9" customFormat="1" x14ac:dyDescent="0.25"/>
    <row r="117" s="9" customFormat="1" x14ac:dyDescent="0.25"/>
    <row r="118" s="9" customFormat="1" x14ac:dyDescent="0.25"/>
    <row r="119" s="9" customFormat="1" x14ac:dyDescent="0.25"/>
    <row r="120" s="9" customFormat="1" x14ac:dyDescent="0.25"/>
    <row r="121" s="9" customFormat="1" x14ac:dyDescent="0.25"/>
    <row r="122" s="9" customFormat="1" x14ac:dyDescent="0.25"/>
    <row r="123" s="9" customFormat="1" x14ac:dyDescent="0.25"/>
    <row r="124" s="9" customFormat="1" x14ac:dyDescent="0.25"/>
    <row r="125" s="9" customFormat="1" x14ac:dyDescent="0.25"/>
    <row r="126" s="9" customFormat="1" x14ac:dyDescent="0.25"/>
    <row r="127" s="9" customFormat="1" x14ac:dyDescent="0.25"/>
    <row r="128" s="9" customFormat="1" x14ac:dyDescent="0.25"/>
    <row r="129" s="9" customFormat="1" x14ac:dyDescent="0.25"/>
    <row r="130" s="9" customFormat="1" x14ac:dyDescent="0.25"/>
    <row r="131" s="9" customFormat="1" x14ac:dyDescent="0.25"/>
    <row r="132" s="9" customFormat="1" x14ac:dyDescent="0.25"/>
    <row r="133" s="9" customFormat="1" x14ac:dyDescent="0.25"/>
    <row r="134" s="9" customFormat="1" x14ac:dyDescent="0.25"/>
    <row r="135" s="9" customFormat="1" x14ac:dyDescent="0.25"/>
    <row r="136" s="9" customFormat="1" x14ac:dyDescent="0.25"/>
    <row r="137" s="9" customFormat="1" x14ac:dyDescent="0.25"/>
    <row r="138" s="9" customFormat="1" x14ac:dyDescent="0.25"/>
    <row r="139" s="9" customFormat="1" x14ac:dyDescent="0.25"/>
    <row r="140" s="9" customFormat="1" x14ac:dyDescent="0.25"/>
    <row r="141" s="9" customFormat="1" x14ac:dyDescent="0.25"/>
    <row r="142" s="9" customFormat="1" x14ac:dyDescent="0.25"/>
    <row r="143" s="9" customFormat="1" x14ac:dyDescent="0.25"/>
    <row r="144" s="9" customFormat="1" x14ac:dyDescent="0.25"/>
    <row r="145" s="9" customFormat="1" x14ac:dyDescent="0.25"/>
    <row r="146" s="9" customFormat="1" x14ac:dyDescent="0.25"/>
    <row r="147" s="9" customFormat="1" x14ac:dyDescent="0.25"/>
    <row r="148" s="9" customFormat="1" x14ac:dyDescent="0.25"/>
    <row r="149" s="9" customFormat="1" x14ac:dyDescent="0.25"/>
    <row r="150" s="9" customFormat="1" x14ac:dyDescent="0.25"/>
    <row r="151" s="9" customFormat="1" x14ac:dyDescent="0.25"/>
    <row r="152" s="9" customFormat="1" x14ac:dyDescent="0.25"/>
    <row r="153" s="9" customFormat="1" x14ac:dyDescent="0.25"/>
    <row r="154" s="9" customFormat="1" x14ac:dyDescent="0.25"/>
    <row r="155" s="9" customFormat="1" x14ac:dyDescent="0.25"/>
    <row r="156" s="9" customFormat="1" x14ac:dyDescent="0.25"/>
    <row r="157" s="9" customFormat="1" x14ac:dyDescent="0.25"/>
    <row r="158" s="9" customFormat="1" x14ac:dyDescent="0.25"/>
    <row r="159" s="9" customFormat="1" x14ac:dyDescent="0.25"/>
    <row r="160" s="9" customFormat="1" x14ac:dyDescent="0.25"/>
    <row r="161" s="9" customFormat="1" x14ac:dyDescent="0.25"/>
    <row r="162" s="9" customFormat="1" x14ac:dyDescent="0.25"/>
    <row r="163" s="9" customFormat="1" x14ac:dyDescent="0.25"/>
    <row r="164" s="9" customFormat="1" x14ac:dyDescent="0.25"/>
    <row r="165" s="9" customFormat="1" x14ac:dyDescent="0.25"/>
    <row r="166" s="9" customFormat="1" x14ac:dyDescent="0.25"/>
    <row r="167" s="9" customFormat="1" x14ac:dyDescent="0.25"/>
    <row r="168" s="9" customFormat="1" x14ac:dyDescent="0.25"/>
    <row r="169" s="9" customFormat="1" x14ac:dyDescent="0.25"/>
    <row r="170" s="9" customFormat="1" x14ac:dyDescent="0.25"/>
    <row r="171" s="9" customFormat="1" x14ac:dyDescent="0.25"/>
    <row r="172" s="9" customFormat="1" x14ac:dyDescent="0.25"/>
    <row r="173" s="9" customFormat="1" x14ac:dyDescent="0.25"/>
    <row r="174" s="9" customFormat="1" x14ac:dyDescent="0.25"/>
    <row r="175" s="9" customFormat="1" x14ac:dyDescent="0.25"/>
    <row r="176" s="9" customFormat="1" x14ac:dyDescent="0.25"/>
    <row r="177" s="9" customFormat="1" x14ac:dyDescent="0.25"/>
    <row r="178" s="9" customFormat="1" x14ac:dyDescent="0.25"/>
    <row r="179" s="9" customFormat="1" x14ac:dyDescent="0.25"/>
    <row r="180" s="9" customFormat="1" x14ac:dyDescent="0.25"/>
    <row r="181" s="9" customFormat="1" x14ac:dyDescent="0.25"/>
    <row r="182" s="9" customFormat="1" x14ac:dyDescent="0.25"/>
    <row r="183" s="9" customFormat="1" x14ac:dyDescent="0.25"/>
    <row r="184" s="9" customFormat="1" x14ac:dyDescent="0.25"/>
    <row r="185" s="9" customFormat="1" x14ac:dyDescent="0.25"/>
    <row r="186" s="9" customFormat="1" x14ac:dyDescent="0.25"/>
    <row r="187" s="9" customFormat="1" x14ac:dyDescent="0.25"/>
    <row r="188" s="9" customFormat="1" x14ac:dyDescent="0.25"/>
    <row r="189" s="9" customFormat="1" x14ac:dyDescent="0.25"/>
    <row r="190" s="9" customFormat="1" x14ac:dyDescent="0.25"/>
    <row r="191" s="9" customFormat="1" x14ac:dyDescent="0.25"/>
    <row r="192" s="9" customFormat="1" x14ac:dyDescent="0.25"/>
    <row r="193" s="9" customFormat="1" x14ac:dyDescent="0.25"/>
    <row r="194" s="9" customFormat="1" x14ac:dyDescent="0.25"/>
    <row r="195" s="9" customFormat="1" x14ac:dyDescent="0.25"/>
    <row r="196" s="9" customFormat="1" x14ac:dyDescent="0.25"/>
    <row r="197" s="9" customFormat="1" x14ac:dyDescent="0.25"/>
    <row r="198" s="9" customFormat="1" x14ac:dyDescent="0.25"/>
    <row r="199" s="9" customFormat="1" x14ac:dyDescent="0.25"/>
    <row r="200" s="9" customFormat="1" x14ac:dyDescent="0.25"/>
    <row r="201" s="9" customFormat="1" x14ac:dyDescent="0.25"/>
    <row r="202" s="9" customFormat="1" x14ac:dyDescent="0.25"/>
    <row r="203" s="9" customFormat="1" x14ac:dyDescent="0.25"/>
    <row r="204" s="9" customFormat="1" x14ac:dyDescent="0.25"/>
    <row r="205" s="9" customFormat="1" x14ac:dyDescent="0.25"/>
    <row r="206" s="9" customFormat="1" x14ac:dyDescent="0.25"/>
    <row r="207" s="9" customFormat="1" x14ac:dyDescent="0.25"/>
    <row r="208" s="9" customFormat="1" x14ac:dyDescent="0.25"/>
    <row r="209" s="9" customFormat="1" x14ac:dyDescent="0.25"/>
    <row r="210" s="9" customFormat="1" x14ac:dyDescent="0.25"/>
    <row r="211" s="9" customFormat="1" x14ac:dyDescent="0.25"/>
    <row r="212" s="9" customFormat="1" x14ac:dyDescent="0.25"/>
    <row r="213" s="9" customFormat="1" x14ac:dyDescent="0.25"/>
    <row r="214" s="9" customFormat="1" x14ac:dyDescent="0.25"/>
    <row r="215" s="9" customFormat="1" x14ac:dyDescent="0.25"/>
    <row r="216" s="9" customFormat="1" x14ac:dyDescent="0.25"/>
    <row r="217" s="9" customFormat="1" x14ac:dyDescent="0.25"/>
    <row r="218" s="9" customFormat="1" x14ac:dyDescent="0.25"/>
    <row r="219" s="9" customFormat="1" x14ac:dyDescent="0.25"/>
    <row r="220" s="9" customFormat="1" x14ac:dyDescent="0.25"/>
    <row r="221" s="9" customFormat="1" x14ac:dyDescent="0.25"/>
    <row r="222" s="9" customFormat="1" x14ac:dyDescent="0.25"/>
    <row r="223" s="9" customFormat="1" x14ac:dyDescent="0.25"/>
    <row r="224" s="9" customFormat="1" x14ac:dyDescent="0.25"/>
    <row r="225" s="9" customFormat="1" x14ac:dyDescent="0.25"/>
    <row r="226" s="9" customFormat="1" x14ac:dyDescent="0.25"/>
    <row r="227" s="9" customFormat="1" x14ac:dyDescent="0.25"/>
    <row r="228" s="9" customFormat="1" x14ac:dyDescent="0.25"/>
    <row r="229" s="9" customFormat="1" x14ac:dyDescent="0.25"/>
    <row r="230" s="9" customFormat="1" x14ac:dyDescent="0.25"/>
    <row r="231" s="9" customFormat="1" x14ac:dyDescent="0.25"/>
    <row r="232" s="9" customFormat="1" x14ac:dyDescent="0.25"/>
    <row r="233" s="9" customFormat="1" x14ac:dyDescent="0.25"/>
    <row r="234" s="9" customFormat="1" x14ac:dyDescent="0.25"/>
    <row r="235" s="9" customFormat="1" x14ac:dyDescent="0.25"/>
    <row r="236" s="9" customFormat="1" x14ac:dyDescent="0.25"/>
    <row r="237" s="9" customFormat="1" x14ac:dyDescent="0.25"/>
    <row r="238" s="9" customFormat="1" x14ac:dyDescent="0.25"/>
    <row r="239" s="9" customFormat="1" x14ac:dyDescent="0.25"/>
    <row r="240" s="9" customFormat="1" x14ac:dyDescent="0.25"/>
    <row r="241" s="9" customFormat="1" x14ac:dyDescent="0.25"/>
    <row r="242" s="9" customFormat="1" x14ac:dyDescent="0.25"/>
    <row r="243" s="9" customFormat="1" x14ac:dyDescent="0.25"/>
    <row r="244" s="9" customFormat="1" x14ac:dyDescent="0.25"/>
    <row r="245" s="9" customFormat="1" x14ac:dyDescent="0.25"/>
    <row r="246" s="9" customFormat="1" x14ac:dyDescent="0.25"/>
    <row r="247" s="9" customFormat="1" x14ac:dyDescent="0.25"/>
    <row r="248" s="9" customFormat="1" x14ac:dyDescent="0.25"/>
    <row r="249" s="9" customFormat="1" x14ac:dyDescent="0.25"/>
    <row r="250" s="9" customFormat="1" x14ac:dyDescent="0.25"/>
    <row r="251" s="9" customFormat="1" x14ac:dyDescent="0.25"/>
    <row r="252" s="9" customFormat="1" x14ac:dyDescent="0.25"/>
    <row r="253" s="9" customFormat="1" x14ac:dyDescent="0.25"/>
    <row r="254" s="9" customFormat="1" x14ac:dyDescent="0.25"/>
    <row r="255" s="9" customFormat="1" x14ac:dyDescent="0.25"/>
    <row r="256" s="9" customFormat="1" x14ac:dyDescent="0.25"/>
    <row r="257" s="9" customFormat="1" x14ac:dyDescent="0.25"/>
    <row r="258" s="9" customFormat="1" x14ac:dyDescent="0.25"/>
    <row r="259" s="9" customFormat="1" x14ac:dyDescent="0.25"/>
    <row r="260" s="9" customFormat="1" x14ac:dyDescent="0.25"/>
    <row r="261" s="9" customFormat="1" x14ac:dyDescent="0.25"/>
    <row r="262" s="9" customFormat="1" x14ac:dyDescent="0.25"/>
    <row r="263" s="9" customFormat="1" x14ac:dyDescent="0.25"/>
    <row r="264" s="9" customFormat="1" x14ac:dyDescent="0.25"/>
    <row r="265" s="9" customFormat="1" x14ac:dyDescent="0.25"/>
    <row r="266" s="9" customFormat="1" x14ac:dyDescent="0.25"/>
    <row r="267" s="9" customFormat="1" x14ac:dyDescent="0.25"/>
    <row r="268" s="9" customFormat="1" x14ac:dyDescent="0.25"/>
    <row r="269" s="9" customFormat="1" x14ac:dyDescent="0.25"/>
    <row r="270" s="9" customFormat="1" x14ac:dyDescent="0.25"/>
    <row r="271" s="9" customFormat="1" x14ac:dyDescent="0.25"/>
    <row r="272" s="9" customFormat="1" x14ac:dyDescent="0.25"/>
    <row r="273" s="9" customFormat="1" x14ac:dyDescent="0.25"/>
    <row r="274" s="9" customFormat="1" x14ac:dyDescent="0.25"/>
    <row r="275" s="9" customFormat="1" x14ac:dyDescent="0.25"/>
    <row r="276" s="9" customFormat="1" x14ac:dyDescent="0.25"/>
    <row r="277" s="9" customFormat="1" x14ac:dyDescent="0.25"/>
    <row r="278" s="9" customFormat="1" x14ac:dyDescent="0.25"/>
    <row r="279" s="9" customFormat="1" x14ac:dyDescent="0.25"/>
    <row r="280" s="9" customFormat="1" x14ac:dyDescent="0.25"/>
    <row r="281" s="9" customFormat="1" x14ac:dyDescent="0.25"/>
    <row r="282" s="9" customFormat="1" x14ac:dyDescent="0.25"/>
    <row r="283" s="9" customFormat="1" x14ac:dyDescent="0.25"/>
    <row r="284" s="9" customFormat="1" x14ac:dyDescent="0.25"/>
    <row r="285" s="9" customFormat="1" x14ac:dyDescent="0.25"/>
    <row r="286" s="9" customFormat="1" x14ac:dyDescent="0.25"/>
    <row r="287" s="9" customFormat="1" x14ac:dyDescent="0.25"/>
    <row r="288" s="9" customFormat="1" x14ac:dyDescent="0.25"/>
    <row r="289" s="9" customFormat="1" x14ac:dyDescent="0.25"/>
    <row r="290" s="9" customFormat="1" x14ac:dyDescent="0.25"/>
    <row r="291" s="9" customFormat="1" x14ac:dyDescent="0.25"/>
    <row r="292" s="9" customFormat="1" x14ac:dyDescent="0.25"/>
    <row r="293" s="9" customFormat="1" x14ac:dyDescent="0.25"/>
    <row r="294" s="9" customFormat="1" x14ac:dyDescent="0.25"/>
    <row r="295" s="9" customFormat="1" x14ac:dyDescent="0.25"/>
    <row r="296" s="9" customFormat="1" x14ac:dyDescent="0.25"/>
    <row r="297" s="9" customFormat="1" x14ac:dyDescent="0.25"/>
    <row r="298" s="9" customFormat="1" x14ac:dyDescent="0.25"/>
    <row r="299" s="9" customFormat="1" x14ac:dyDescent="0.25"/>
    <row r="300" s="9" customFormat="1" x14ac:dyDescent="0.25"/>
    <row r="301" s="9" customFormat="1" x14ac:dyDescent="0.25"/>
    <row r="302" s="9" customFormat="1" x14ac:dyDescent="0.25"/>
    <row r="303" s="9" customFormat="1" x14ac:dyDescent="0.25"/>
    <row r="304" s="9" customFormat="1" x14ac:dyDescent="0.25"/>
    <row r="305" s="9" customFormat="1" x14ac:dyDescent="0.25"/>
    <row r="306" s="9" customFormat="1" x14ac:dyDescent="0.25"/>
    <row r="307" s="9" customFormat="1" x14ac:dyDescent="0.25"/>
    <row r="308" s="9" customFormat="1" x14ac:dyDescent="0.25"/>
    <row r="309" s="9" customFormat="1" x14ac:dyDescent="0.25"/>
    <row r="310" s="9" customFormat="1" x14ac:dyDescent="0.25"/>
    <row r="311" s="9" customFormat="1" x14ac:dyDescent="0.25"/>
    <row r="312" s="9" customFormat="1" x14ac:dyDescent="0.25"/>
    <row r="313" s="9" customFormat="1" x14ac:dyDescent="0.25"/>
    <row r="314" s="9" customFormat="1" x14ac:dyDescent="0.25"/>
    <row r="315" s="9" customFormat="1" x14ac:dyDescent="0.25"/>
    <row r="316" s="9" customFormat="1" x14ac:dyDescent="0.25"/>
    <row r="317" s="9" customFormat="1" x14ac:dyDescent="0.25"/>
    <row r="318" s="9" customFormat="1" x14ac:dyDescent="0.25"/>
    <row r="319" s="9" customFormat="1" x14ac:dyDescent="0.25"/>
    <row r="320" s="9" customFormat="1" x14ac:dyDescent="0.25"/>
    <row r="321" s="9" customFormat="1" x14ac:dyDescent="0.25"/>
    <row r="322" s="9" customFormat="1" x14ac:dyDescent="0.25"/>
    <row r="323" s="9" customFormat="1" x14ac:dyDescent="0.25"/>
    <row r="324" s="9" customFormat="1" x14ac:dyDescent="0.25"/>
    <row r="325" s="9" customFormat="1" x14ac:dyDescent="0.25"/>
    <row r="326" s="9" customFormat="1" x14ac:dyDescent="0.25"/>
    <row r="327" s="9" customFormat="1" x14ac:dyDescent="0.25"/>
    <row r="328" s="9" customFormat="1" x14ac:dyDescent="0.25"/>
    <row r="329" s="9" customFormat="1" x14ac:dyDescent="0.25"/>
    <row r="330" s="9" customFormat="1" x14ac:dyDescent="0.25"/>
    <row r="331" s="9" customFormat="1" x14ac:dyDescent="0.25"/>
    <row r="332" s="9" customFormat="1" x14ac:dyDescent="0.25"/>
    <row r="333" s="9" customFormat="1" x14ac:dyDescent="0.25"/>
    <row r="334" s="9" customFormat="1" x14ac:dyDescent="0.25"/>
    <row r="335" s="9" customFormat="1" x14ac:dyDescent="0.25"/>
    <row r="336" s="9" customFormat="1" x14ac:dyDescent="0.25"/>
    <row r="337" s="9" customFormat="1" x14ac:dyDescent="0.25"/>
    <row r="338" s="9" customFormat="1" x14ac:dyDescent="0.25"/>
    <row r="339" s="9" customFormat="1" x14ac:dyDescent="0.25"/>
    <row r="340" s="9" customFormat="1" x14ac:dyDescent="0.25"/>
    <row r="341" s="9" customFormat="1" x14ac:dyDescent="0.25"/>
    <row r="342" s="9" customFormat="1" x14ac:dyDescent="0.25"/>
    <row r="343" s="9" customFormat="1" x14ac:dyDescent="0.25"/>
    <row r="344" s="9" customFormat="1" x14ac:dyDescent="0.25"/>
    <row r="345" s="9" customFormat="1" x14ac:dyDescent="0.25"/>
    <row r="346" s="9" customFormat="1" x14ac:dyDescent="0.25"/>
    <row r="347" s="9" customFormat="1" x14ac:dyDescent="0.25"/>
    <row r="348" s="9" customFormat="1" x14ac:dyDescent="0.25"/>
    <row r="349" s="9" customFormat="1" x14ac:dyDescent="0.25"/>
    <row r="350" s="9" customFormat="1" x14ac:dyDescent="0.25"/>
    <row r="351" s="9" customFormat="1" x14ac:dyDescent="0.25"/>
    <row r="352" s="9" customFormat="1" x14ac:dyDescent="0.25"/>
    <row r="353" s="9" customFormat="1" x14ac:dyDescent="0.25"/>
    <row r="354" s="9" customFormat="1" x14ac:dyDescent="0.25"/>
    <row r="355" s="9" customFormat="1" x14ac:dyDescent="0.25"/>
    <row r="356" s="9" customFormat="1" x14ac:dyDescent="0.25"/>
    <row r="357" s="9" customFormat="1" x14ac:dyDescent="0.25"/>
    <row r="358" s="9" customFormat="1" x14ac:dyDescent="0.25"/>
    <row r="359" s="9" customFormat="1" x14ac:dyDescent="0.25"/>
    <row r="360" s="9" customFormat="1" x14ac:dyDescent="0.25"/>
    <row r="361" s="9" customFormat="1" x14ac:dyDescent="0.25"/>
    <row r="362" s="9" customFormat="1" x14ac:dyDescent="0.25"/>
    <row r="363" s="9" customFormat="1" x14ac:dyDescent="0.25"/>
    <row r="364" s="9" customFormat="1" x14ac:dyDescent="0.25"/>
    <row r="365" s="9" customFormat="1" x14ac:dyDescent="0.25"/>
    <row r="366" s="9" customFormat="1" x14ac:dyDescent="0.25"/>
    <row r="367" s="9" customFormat="1" x14ac:dyDescent="0.25"/>
    <row r="368" s="9" customFormat="1" x14ac:dyDescent="0.25"/>
    <row r="369" s="9" customFormat="1" x14ac:dyDescent="0.25"/>
    <row r="370" s="9" customFormat="1" x14ac:dyDescent="0.25"/>
    <row r="371" s="9" customFormat="1" x14ac:dyDescent="0.25"/>
    <row r="372" s="9" customFormat="1" x14ac:dyDescent="0.25"/>
    <row r="373" s="9" customFormat="1" x14ac:dyDescent="0.25"/>
    <row r="374" s="9" customFormat="1" x14ac:dyDescent="0.25"/>
    <row r="375" s="9" customFormat="1" x14ac:dyDescent="0.25"/>
    <row r="376" s="9" customFormat="1" x14ac:dyDescent="0.25"/>
    <row r="377" s="9" customFormat="1" x14ac:dyDescent="0.25"/>
    <row r="378" s="9" customFormat="1" x14ac:dyDescent="0.25"/>
    <row r="379" s="9" customFormat="1" x14ac:dyDescent="0.25"/>
    <row r="380" s="9" customFormat="1" x14ac:dyDescent="0.25"/>
    <row r="381" s="9" customFormat="1" x14ac:dyDescent="0.25"/>
    <row r="382" s="9" customFormat="1" x14ac:dyDescent="0.25"/>
    <row r="383" s="9" customFormat="1" x14ac:dyDescent="0.25"/>
    <row r="384" s="9" customFormat="1" x14ac:dyDescent="0.25"/>
    <row r="385" s="9" customFormat="1" x14ac:dyDescent="0.25"/>
    <row r="386" s="9" customFormat="1" x14ac:dyDescent="0.25"/>
    <row r="387" s="9" customFormat="1" x14ac:dyDescent="0.25"/>
    <row r="388" s="9" customFormat="1" x14ac:dyDescent="0.25"/>
    <row r="389" s="9" customFormat="1" x14ac:dyDescent="0.25"/>
    <row r="390" s="9" customFormat="1" x14ac:dyDescent="0.25"/>
    <row r="391" s="9" customFormat="1" x14ac:dyDescent="0.25"/>
    <row r="392" s="9" customFormat="1" x14ac:dyDescent="0.25"/>
    <row r="393" s="9" customFormat="1" x14ac:dyDescent="0.25"/>
    <row r="394" s="9" customFormat="1" x14ac:dyDescent="0.25"/>
    <row r="395" s="9" customFormat="1" x14ac:dyDescent="0.25"/>
    <row r="396" s="9" customFormat="1" x14ac:dyDescent="0.25"/>
    <row r="397" s="9" customFormat="1" x14ac:dyDescent="0.25"/>
    <row r="398" s="9" customFormat="1" x14ac:dyDescent="0.25"/>
    <row r="399" s="9" customFormat="1" x14ac:dyDescent="0.25"/>
    <row r="400" s="9" customFormat="1" x14ac:dyDescent="0.25"/>
    <row r="401" s="9" customFormat="1" x14ac:dyDescent="0.25"/>
    <row r="402" s="9" customFormat="1" x14ac:dyDescent="0.25"/>
    <row r="403" s="9" customFormat="1" x14ac:dyDescent="0.25"/>
    <row r="404" s="9" customFormat="1" x14ac:dyDescent="0.25"/>
    <row r="405" s="9" customFormat="1" x14ac:dyDescent="0.25"/>
    <row r="406" s="9" customFormat="1" x14ac:dyDescent="0.25"/>
    <row r="407" s="9" customFormat="1" x14ac:dyDescent="0.25"/>
    <row r="408" s="9" customFormat="1" x14ac:dyDescent="0.25"/>
    <row r="409" s="9" customFormat="1" x14ac:dyDescent="0.25"/>
    <row r="410" s="9" customFormat="1" x14ac:dyDescent="0.25"/>
    <row r="411" s="9" customFormat="1" x14ac:dyDescent="0.25"/>
    <row r="412" s="9" customFormat="1" x14ac:dyDescent="0.25"/>
    <row r="413" s="9" customFormat="1" x14ac:dyDescent="0.25"/>
    <row r="414" s="9" customFormat="1" x14ac:dyDescent="0.25"/>
    <row r="415" s="9" customFormat="1" x14ac:dyDescent="0.25"/>
    <row r="416" s="9" customFormat="1" x14ac:dyDescent="0.25"/>
    <row r="417" s="9" customFormat="1" x14ac:dyDescent="0.25"/>
    <row r="418" s="9" customFormat="1" x14ac:dyDescent="0.25"/>
    <row r="419" s="9" customFormat="1" x14ac:dyDescent="0.25"/>
    <row r="420" s="9" customFormat="1" x14ac:dyDescent="0.25"/>
    <row r="421" s="9" customFormat="1" x14ac:dyDescent="0.25"/>
    <row r="422" s="9" customFormat="1" x14ac:dyDescent="0.25"/>
    <row r="423" s="9" customFormat="1" x14ac:dyDescent="0.25"/>
    <row r="424" s="9" customFormat="1" x14ac:dyDescent="0.25"/>
    <row r="425" s="9" customFormat="1" x14ac:dyDescent="0.25"/>
    <row r="426" s="9" customFormat="1" x14ac:dyDescent="0.25"/>
    <row r="427" s="9" customFormat="1" x14ac:dyDescent="0.25"/>
    <row r="428" s="9" customFormat="1" x14ac:dyDescent="0.25"/>
    <row r="429" s="9" customFormat="1" x14ac:dyDescent="0.25"/>
    <row r="430" s="9" customFormat="1" x14ac:dyDescent="0.25"/>
    <row r="431" s="9" customFormat="1" x14ac:dyDescent="0.25"/>
    <row r="432" s="9" customFormat="1" x14ac:dyDescent="0.25"/>
    <row r="433" s="9" customFormat="1" x14ac:dyDescent="0.25"/>
    <row r="434" s="9" customFormat="1" x14ac:dyDescent="0.25"/>
    <row r="435" s="9" customFormat="1" x14ac:dyDescent="0.25"/>
    <row r="436" s="9" customFormat="1" x14ac:dyDescent="0.25"/>
    <row r="437" s="9" customFormat="1" x14ac:dyDescent="0.25"/>
    <row r="438" s="9" customFormat="1" x14ac:dyDescent="0.25"/>
    <row r="439" s="9" customFormat="1" x14ac:dyDescent="0.25"/>
    <row r="440" s="9" customFormat="1" x14ac:dyDescent="0.25"/>
    <row r="441" s="9" customFormat="1" x14ac:dyDescent="0.25"/>
    <row r="442" s="9" customFormat="1" x14ac:dyDescent="0.25"/>
    <row r="443" s="9" customFormat="1" x14ac:dyDescent="0.25"/>
    <row r="444" s="9" customFormat="1" x14ac:dyDescent="0.25"/>
    <row r="445" s="9" customFormat="1" x14ac:dyDescent="0.25"/>
    <row r="446" s="9" customFormat="1" x14ac:dyDescent="0.25"/>
    <row r="447" s="9" customFormat="1" x14ac:dyDescent="0.25"/>
    <row r="448" s="9" customFormat="1" x14ac:dyDescent="0.25"/>
    <row r="449" s="9" customFormat="1" x14ac:dyDescent="0.25"/>
    <row r="450" s="9" customFormat="1" x14ac:dyDescent="0.25"/>
    <row r="451" s="9" customFormat="1" x14ac:dyDescent="0.25"/>
    <row r="452" s="9" customFormat="1" x14ac:dyDescent="0.25"/>
    <row r="453" s="9" customFormat="1" x14ac:dyDescent="0.25"/>
    <row r="454" s="9" customFormat="1" x14ac:dyDescent="0.25"/>
    <row r="455" s="9" customFormat="1" x14ac:dyDescent="0.25"/>
    <row r="456" s="9" customFormat="1" x14ac:dyDescent="0.25"/>
    <row r="457" s="9" customFormat="1" x14ac:dyDescent="0.25"/>
    <row r="458" s="9" customFormat="1" x14ac:dyDescent="0.25"/>
    <row r="459" s="9" customFormat="1" x14ac:dyDescent="0.25"/>
    <row r="460" s="9" customFormat="1" x14ac:dyDescent="0.25"/>
    <row r="461" s="9" customFormat="1" x14ac:dyDescent="0.25"/>
    <row r="462" s="9" customFormat="1" x14ac:dyDescent="0.25"/>
    <row r="463" s="9" customFormat="1" x14ac:dyDescent="0.25"/>
    <row r="464" s="9" customFormat="1" x14ac:dyDescent="0.25"/>
    <row r="465" s="9" customFormat="1" x14ac:dyDescent="0.25"/>
    <row r="466" s="9" customFormat="1" x14ac:dyDescent="0.25"/>
    <row r="467" s="9" customFormat="1" x14ac:dyDescent="0.25"/>
    <row r="468" s="9" customFormat="1" x14ac:dyDescent="0.25"/>
    <row r="469" s="9" customFormat="1" x14ac:dyDescent="0.25"/>
    <row r="470" s="9" customFormat="1" x14ac:dyDescent="0.25"/>
    <row r="471" s="9" customFormat="1" x14ac:dyDescent="0.25"/>
    <row r="472" s="9" customFormat="1" x14ac:dyDescent="0.25"/>
    <row r="473" s="9" customFormat="1" x14ac:dyDescent="0.25"/>
    <row r="474" s="9" customFormat="1" x14ac:dyDescent="0.25"/>
    <row r="475" s="9" customFormat="1" x14ac:dyDescent="0.25"/>
    <row r="476" s="9" customFormat="1" x14ac:dyDescent="0.25"/>
    <row r="477" s="9" customFormat="1" x14ac:dyDescent="0.25"/>
    <row r="478" s="9" customFormat="1" x14ac:dyDescent="0.25"/>
    <row r="479" s="9" customFormat="1" x14ac:dyDescent="0.25"/>
    <row r="480" s="9" customFormat="1" x14ac:dyDescent="0.25"/>
    <row r="481" s="9" customFormat="1" x14ac:dyDescent="0.25"/>
    <row r="482" s="9" customFormat="1" x14ac:dyDescent="0.25"/>
    <row r="483" s="9" customFormat="1" x14ac:dyDescent="0.25"/>
    <row r="484" s="9" customFormat="1" x14ac:dyDescent="0.25"/>
    <row r="485" s="9" customFormat="1" x14ac:dyDescent="0.25"/>
    <row r="486" s="9" customFormat="1" x14ac:dyDescent="0.25"/>
    <row r="487" s="9" customFormat="1" x14ac:dyDescent="0.25"/>
    <row r="488" s="9" customFormat="1" x14ac:dyDescent="0.25"/>
    <row r="489" s="9" customFormat="1" x14ac:dyDescent="0.25"/>
    <row r="490" s="9" customFormat="1" x14ac:dyDescent="0.25"/>
    <row r="491" s="9" customFormat="1" x14ac:dyDescent="0.25"/>
    <row r="492" s="9" customFormat="1" x14ac:dyDescent="0.25"/>
    <row r="493" s="9" customFormat="1" x14ac:dyDescent="0.25"/>
    <row r="494" s="9" customFormat="1" x14ac:dyDescent="0.25"/>
    <row r="495" s="9" customFormat="1" x14ac:dyDescent="0.25"/>
    <row r="496" s="9" customFormat="1" x14ac:dyDescent="0.25"/>
    <row r="497" spans="2:10" s="9" customFormat="1" x14ac:dyDescent="0.25"/>
    <row r="498" spans="2:10" s="9" customFormat="1" x14ac:dyDescent="0.25">
      <c r="B498" s="5"/>
      <c r="C498" s="5"/>
      <c r="D498" s="5"/>
      <c r="E498" s="5"/>
      <c r="F498" s="5"/>
      <c r="G498" s="5"/>
      <c r="H498" s="5"/>
      <c r="I498" s="5"/>
      <c r="J498" s="5"/>
    </row>
  </sheetData>
  <mergeCells count="1">
    <mergeCell ref="B3:J3"/>
  </mergeCells>
  <printOptions horizontalCentered="1"/>
  <pageMargins left="0.25" right="0.25" top="0.75" bottom="0.75" header="0.3" footer="0.3"/>
  <pageSetup paperSize="9" scale="5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I273"/>
  <sheetViews>
    <sheetView showGridLines="0" zoomScale="85" zoomScaleNormal="85" zoomScaleSheetLayoutView="70" zoomScalePageLayoutView="70" workbookViewId="0">
      <selection activeCell="B1" sqref="B1"/>
    </sheetView>
  </sheetViews>
  <sheetFormatPr defaultColWidth="9.140625" defaultRowHeight="18.75" x14ac:dyDescent="0.3"/>
  <cols>
    <col min="1" max="1" width="2.5703125" style="444" customWidth="1"/>
    <col min="2" max="2" width="69" style="468" customWidth="1"/>
    <col min="3" max="3" width="77" style="468" customWidth="1"/>
    <col min="4" max="6" width="24.85546875" style="468" customWidth="1"/>
    <col min="7" max="7" width="11.7109375" style="444" customWidth="1"/>
    <col min="8" max="16384" width="9.140625" style="444"/>
  </cols>
  <sheetData>
    <row r="1" spans="2:7" ht="19.5" customHeight="1" x14ac:dyDescent="0.3">
      <c r="B1" s="467"/>
      <c r="C1" s="467"/>
      <c r="D1" s="467"/>
      <c r="E1" s="467"/>
    </row>
    <row r="2" spans="2:7" ht="15" customHeight="1" x14ac:dyDescent="0.3">
      <c r="B2" s="927" t="s">
        <v>760</v>
      </c>
      <c r="C2" s="927"/>
      <c r="D2" s="927"/>
      <c r="E2" s="927"/>
      <c r="F2" s="927"/>
      <c r="G2" s="403"/>
    </row>
    <row r="3" spans="2:7" ht="14.25" customHeight="1" x14ac:dyDescent="0.3">
      <c r="B3" s="927"/>
      <c r="C3" s="927"/>
      <c r="D3" s="927"/>
      <c r="E3" s="927"/>
      <c r="F3" s="927"/>
      <c r="G3" s="403"/>
    </row>
    <row r="4" spans="2:7" ht="14.25" customHeight="1" x14ac:dyDescent="0.3">
      <c r="B4" s="927"/>
      <c r="C4" s="927"/>
      <c r="D4" s="927"/>
      <c r="E4" s="927"/>
      <c r="F4" s="927"/>
      <c r="G4" s="403"/>
    </row>
    <row r="5" spans="2:7" ht="16.5" customHeight="1" x14ac:dyDescent="0.3">
      <c r="B5" s="928" t="s">
        <v>36</v>
      </c>
      <c r="C5" s="928"/>
      <c r="D5" s="928"/>
      <c r="E5" s="928"/>
      <c r="F5" s="928"/>
    </row>
    <row r="6" spans="2:7" ht="28.5" x14ac:dyDescent="0.3">
      <c r="B6" s="479" t="s">
        <v>61</v>
      </c>
      <c r="C6" s="479" t="s">
        <v>413</v>
      </c>
      <c r="D6" s="469" t="s">
        <v>414</v>
      </c>
      <c r="E6" s="469" t="s">
        <v>484</v>
      </c>
      <c r="F6" s="470" t="s">
        <v>462</v>
      </c>
    </row>
    <row r="7" spans="2:7" ht="15.75" customHeight="1" x14ac:dyDescent="0.3">
      <c r="B7" s="912" t="s">
        <v>415</v>
      </c>
      <c r="C7" s="622" t="s">
        <v>422</v>
      </c>
      <c r="D7" s="865">
        <v>3908520</v>
      </c>
      <c r="E7" s="865">
        <v>12891480</v>
      </c>
      <c r="F7" s="865">
        <v>16800000</v>
      </c>
    </row>
    <row r="8" spans="2:7" ht="15.75" customHeight="1" x14ac:dyDescent="0.3">
      <c r="B8" s="898"/>
      <c r="C8" s="622" t="s">
        <v>714</v>
      </c>
      <c r="D8" s="866">
        <v>232583</v>
      </c>
      <c r="E8" s="867">
        <v>0</v>
      </c>
      <c r="F8" s="866">
        <v>232583</v>
      </c>
    </row>
    <row r="9" spans="2:7" ht="15.75" customHeight="1" x14ac:dyDescent="0.3">
      <c r="B9" s="898"/>
      <c r="C9" s="622" t="s">
        <v>685</v>
      </c>
      <c r="D9" s="867">
        <v>0</v>
      </c>
      <c r="E9" s="866">
        <v>4839000</v>
      </c>
      <c r="F9" s="866">
        <v>4839000</v>
      </c>
    </row>
    <row r="10" spans="2:7" ht="15.75" customHeight="1" x14ac:dyDescent="0.3">
      <c r="B10" s="898"/>
      <c r="C10" s="622" t="s">
        <v>670</v>
      </c>
      <c r="D10" s="866">
        <v>168000</v>
      </c>
      <c r="E10" s="866">
        <v>6768740</v>
      </c>
      <c r="F10" s="866">
        <v>6936740</v>
      </c>
    </row>
    <row r="11" spans="2:7" ht="15.75" customHeight="1" x14ac:dyDescent="0.3">
      <c r="B11" s="898"/>
      <c r="C11" s="622" t="s">
        <v>715</v>
      </c>
      <c r="D11" s="866">
        <v>7187564</v>
      </c>
      <c r="E11" s="866">
        <v>93281867</v>
      </c>
      <c r="F11" s="866">
        <v>100469431</v>
      </c>
    </row>
    <row r="12" spans="2:7" ht="15.75" customHeight="1" x14ac:dyDescent="0.3">
      <c r="B12" s="899"/>
      <c r="C12" s="622" t="s">
        <v>716</v>
      </c>
      <c r="D12" s="866">
        <v>2500000</v>
      </c>
      <c r="E12" s="866">
        <v>2500000</v>
      </c>
      <c r="F12" s="866">
        <v>5000000</v>
      </c>
    </row>
    <row r="13" spans="2:7" ht="15.75" customHeight="1" x14ac:dyDescent="0.3">
      <c r="B13" s="891" t="s">
        <v>750</v>
      </c>
      <c r="C13" s="892"/>
      <c r="D13" s="868">
        <v>13996667</v>
      </c>
      <c r="E13" s="868">
        <v>120281087</v>
      </c>
      <c r="F13" s="868">
        <v>134277754</v>
      </c>
    </row>
    <row r="14" spans="2:7" ht="15.75" customHeight="1" x14ac:dyDescent="0.3">
      <c r="B14" s="903" t="s">
        <v>417</v>
      </c>
      <c r="C14" s="622" t="s">
        <v>419</v>
      </c>
      <c r="D14" s="866">
        <v>16403031</v>
      </c>
      <c r="E14" s="866">
        <v>31856791</v>
      </c>
      <c r="F14" s="624">
        <f t="shared" ref="F14:F17" si="0">D14+E14</f>
        <v>48259822</v>
      </c>
    </row>
    <row r="15" spans="2:7" ht="15.75" customHeight="1" x14ac:dyDescent="0.3">
      <c r="B15" s="904"/>
      <c r="C15" s="622" t="s">
        <v>686</v>
      </c>
      <c r="D15" s="866">
        <v>20214750</v>
      </c>
      <c r="E15" s="866">
        <v>60644250</v>
      </c>
      <c r="F15" s="624">
        <f t="shared" si="0"/>
        <v>80859000</v>
      </c>
    </row>
    <row r="16" spans="2:7" ht="15.75" customHeight="1" x14ac:dyDescent="0.3">
      <c r="B16" s="905"/>
      <c r="C16" s="622" t="s">
        <v>718</v>
      </c>
      <c r="D16" s="866">
        <v>16266500</v>
      </c>
      <c r="E16" s="866">
        <v>102623504</v>
      </c>
      <c r="F16" s="624">
        <f t="shared" si="0"/>
        <v>118890004</v>
      </c>
    </row>
    <row r="17" spans="2:6" ht="15.75" customHeight="1" x14ac:dyDescent="0.3">
      <c r="B17" s="891" t="s">
        <v>750</v>
      </c>
      <c r="C17" s="892"/>
      <c r="D17" s="868">
        <v>52884281</v>
      </c>
      <c r="E17" s="868">
        <v>195124545</v>
      </c>
      <c r="F17" s="625">
        <f t="shared" si="0"/>
        <v>248008826</v>
      </c>
    </row>
    <row r="18" spans="2:6" ht="15.75" customHeight="1" x14ac:dyDescent="0.3">
      <c r="B18" s="912" t="s">
        <v>420</v>
      </c>
      <c r="C18" s="622" t="s">
        <v>687</v>
      </c>
      <c r="D18" s="866">
        <v>23201</v>
      </c>
      <c r="E18" s="867">
        <v>0</v>
      </c>
      <c r="F18" s="866">
        <v>23201</v>
      </c>
    </row>
    <row r="19" spans="2:6" ht="15.75" customHeight="1" x14ac:dyDescent="0.3">
      <c r="B19" s="898"/>
      <c r="C19" s="622" t="s">
        <v>430</v>
      </c>
      <c r="D19" s="866">
        <v>1849012</v>
      </c>
      <c r="E19" s="866">
        <v>3000000</v>
      </c>
      <c r="F19" s="866">
        <v>4849012</v>
      </c>
    </row>
    <row r="20" spans="2:6" ht="15.75" customHeight="1" x14ac:dyDescent="0.3">
      <c r="B20" s="898"/>
      <c r="C20" s="622" t="s">
        <v>664</v>
      </c>
      <c r="D20" s="866">
        <v>69766053</v>
      </c>
      <c r="E20" s="866">
        <v>151995086</v>
      </c>
      <c r="F20" s="866">
        <v>221761139</v>
      </c>
    </row>
    <row r="21" spans="2:6" ht="15.75" customHeight="1" x14ac:dyDescent="0.3">
      <c r="B21" s="898"/>
      <c r="C21" s="622" t="s">
        <v>665</v>
      </c>
      <c r="D21" s="866">
        <v>19090367</v>
      </c>
      <c r="E21" s="866">
        <v>41591024</v>
      </c>
      <c r="F21" s="866">
        <v>60681391</v>
      </c>
    </row>
    <row r="22" spans="2:6" ht="15.75" customHeight="1" x14ac:dyDescent="0.3">
      <c r="B22" s="898"/>
      <c r="C22" s="622" t="s">
        <v>666</v>
      </c>
      <c r="D22" s="866">
        <v>2385598</v>
      </c>
      <c r="E22" s="866">
        <v>5197360</v>
      </c>
      <c r="F22" s="866">
        <v>7582958</v>
      </c>
    </row>
    <row r="23" spans="2:6" ht="15.75" customHeight="1" x14ac:dyDescent="0.3">
      <c r="B23" s="898"/>
      <c r="C23" s="622" t="s">
        <v>669</v>
      </c>
      <c r="D23" s="866">
        <v>180000</v>
      </c>
      <c r="E23" s="866">
        <v>520000</v>
      </c>
      <c r="F23" s="866">
        <v>700000</v>
      </c>
    </row>
    <row r="24" spans="2:6" ht="15.75" customHeight="1" x14ac:dyDescent="0.3">
      <c r="B24" s="898"/>
      <c r="C24" s="622" t="s">
        <v>685</v>
      </c>
      <c r="D24" s="867">
        <v>0</v>
      </c>
      <c r="E24" s="866">
        <v>20325146</v>
      </c>
      <c r="F24" s="866">
        <v>20325146</v>
      </c>
    </row>
    <row r="25" spans="2:6" ht="15.75" customHeight="1" x14ac:dyDescent="0.3">
      <c r="B25" s="898"/>
      <c r="C25" s="622" t="s">
        <v>670</v>
      </c>
      <c r="D25" s="867">
        <v>0</v>
      </c>
      <c r="E25" s="866">
        <v>6496352</v>
      </c>
      <c r="F25" s="866">
        <v>6496352</v>
      </c>
    </row>
    <row r="26" spans="2:6" ht="15.75" customHeight="1" x14ac:dyDescent="0.3">
      <c r="B26" s="898"/>
      <c r="C26" s="622" t="s">
        <v>715</v>
      </c>
      <c r="D26" s="866">
        <v>7800909</v>
      </c>
      <c r="E26" s="866">
        <v>8000000</v>
      </c>
      <c r="F26" s="866">
        <v>15800909</v>
      </c>
    </row>
    <row r="27" spans="2:6" ht="15.75" customHeight="1" x14ac:dyDescent="0.3">
      <c r="B27" s="898"/>
      <c r="C27" s="622" t="s">
        <v>720</v>
      </c>
      <c r="D27" s="866">
        <v>9094215</v>
      </c>
      <c r="E27" s="866">
        <v>18188430</v>
      </c>
      <c r="F27" s="866">
        <v>27282645</v>
      </c>
    </row>
    <row r="28" spans="2:6" ht="15.75" customHeight="1" x14ac:dyDescent="0.3">
      <c r="B28" s="899"/>
      <c r="C28" s="622" t="s">
        <v>416</v>
      </c>
      <c r="D28" s="867">
        <v>0</v>
      </c>
      <c r="E28" s="866">
        <v>600000</v>
      </c>
      <c r="F28" s="866">
        <v>600000</v>
      </c>
    </row>
    <row r="29" spans="2:6" ht="15.75" customHeight="1" x14ac:dyDescent="0.3">
      <c r="B29" s="891" t="s">
        <v>750</v>
      </c>
      <c r="C29" s="892"/>
      <c r="D29" s="868">
        <v>110189355</v>
      </c>
      <c r="E29" s="868">
        <v>255913398</v>
      </c>
      <c r="F29" s="868">
        <v>366102753</v>
      </c>
    </row>
    <row r="30" spans="2:6" ht="15.75" customHeight="1" x14ac:dyDescent="0.3">
      <c r="B30" s="912" t="s">
        <v>421</v>
      </c>
      <c r="C30" s="622" t="s">
        <v>429</v>
      </c>
      <c r="D30" s="866">
        <v>7937990</v>
      </c>
      <c r="E30" s="866">
        <v>44981940</v>
      </c>
      <c r="F30" s="866">
        <v>52919930</v>
      </c>
    </row>
    <row r="31" spans="2:6" ht="15.75" customHeight="1" x14ac:dyDescent="0.3">
      <c r="B31" s="898"/>
      <c r="C31" s="622" t="s">
        <v>422</v>
      </c>
      <c r="D31" s="866">
        <v>1548494080</v>
      </c>
      <c r="E31" s="866">
        <v>7225856671</v>
      </c>
      <c r="F31" s="866">
        <v>8774350751</v>
      </c>
    </row>
    <row r="32" spans="2:6" ht="15.75" customHeight="1" x14ac:dyDescent="0.3">
      <c r="B32" s="898"/>
      <c r="C32" s="622" t="s">
        <v>688</v>
      </c>
      <c r="D32" s="866">
        <v>2044900</v>
      </c>
      <c r="E32" s="866">
        <v>4455100</v>
      </c>
      <c r="F32" s="866">
        <v>6500000</v>
      </c>
    </row>
    <row r="33" spans="2:6" ht="15.75" customHeight="1" x14ac:dyDescent="0.3">
      <c r="B33" s="898"/>
      <c r="C33" s="622" t="s">
        <v>668</v>
      </c>
      <c r="D33" s="866">
        <v>7932137</v>
      </c>
      <c r="E33" s="866">
        <v>23796412</v>
      </c>
      <c r="F33" s="866">
        <v>31728549</v>
      </c>
    </row>
    <row r="34" spans="2:6" ht="15.75" customHeight="1" x14ac:dyDescent="0.3">
      <c r="B34" s="898"/>
      <c r="C34" s="622" t="s">
        <v>424</v>
      </c>
      <c r="D34" s="866">
        <v>939530304</v>
      </c>
      <c r="E34" s="866">
        <v>7930670661</v>
      </c>
      <c r="F34" s="866">
        <v>8870200965</v>
      </c>
    </row>
    <row r="35" spans="2:6" ht="15.75" customHeight="1" x14ac:dyDescent="0.3">
      <c r="B35" s="898"/>
      <c r="C35" s="622" t="s">
        <v>685</v>
      </c>
      <c r="D35" s="867">
        <v>0</v>
      </c>
      <c r="E35" s="866">
        <v>121446566</v>
      </c>
      <c r="F35" s="866">
        <v>121446566</v>
      </c>
    </row>
    <row r="36" spans="2:6" ht="15.75" customHeight="1" x14ac:dyDescent="0.3">
      <c r="B36" s="898"/>
      <c r="C36" s="622" t="s">
        <v>670</v>
      </c>
      <c r="D36" s="867">
        <v>0</v>
      </c>
      <c r="E36" s="866">
        <v>1674824</v>
      </c>
      <c r="F36" s="866">
        <v>1674824</v>
      </c>
    </row>
    <row r="37" spans="2:6" ht="15.75" customHeight="1" x14ac:dyDescent="0.3">
      <c r="B37" s="898"/>
      <c r="C37" s="622" t="s">
        <v>715</v>
      </c>
      <c r="D37" s="866">
        <v>83765380</v>
      </c>
      <c r="E37" s="866">
        <v>33022460</v>
      </c>
      <c r="F37" s="866">
        <v>116787840</v>
      </c>
    </row>
    <row r="38" spans="2:6" ht="15.75" customHeight="1" x14ac:dyDescent="0.3">
      <c r="B38" s="899"/>
      <c r="C38" s="622" t="s">
        <v>721</v>
      </c>
      <c r="D38" s="866">
        <v>714915</v>
      </c>
      <c r="E38" s="866">
        <v>475000</v>
      </c>
      <c r="F38" s="866">
        <v>1189915</v>
      </c>
    </row>
    <row r="39" spans="2:6" ht="15.75" customHeight="1" x14ac:dyDescent="0.3">
      <c r="B39" s="891" t="s">
        <v>750</v>
      </c>
      <c r="C39" s="892"/>
      <c r="D39" s="868">
        <v>2590419706</v>
      </c>
      <c r="E39" s="868">
        <v>15386379634</v>
      </c>
      <c r="F39" s="868">
        <v>17976799340</v>
      </c>
    </row>
    <row r="40" spans="2:6" ht="15.75" customHeight="1" x14ac:dyDescent="0.3">
      <c r="B40" s="903" t="s">
        <v>425</v>
      </c>
      <c r="C40" s="622" t="s">
        <v>418</v>
      </c>
      <c r="D40" s="866">
        <v>249748</v>
      </c>
      <c r="E40" s="866">
        <v>823736</v>
      </c>
      <c r="F40" s="866">
        <v>1073484</v>
      </c>
    </row>
    <row r="41" spans="2:6" ht="15.75" customHeight="1" x14ac:dyDescent="0.3">
      <c r="B41" s="904"/>
      <c r="C41" s="622" t="s">
        <v>419</v>
      </c>
      <c r="D41" s="866">
        <v>1007897241</v>
      </c>
      <c r="E41" s="866">
        <v>1700291932</v>
      </c>
      <c r="F41" s="866">
        <v>2708189173</v>
      </c>
    </row>
    <row r="42" spans="2:6" ht="15.75" customHeight="1" x14ac:dyDescent="0.3">
      <c r="B42" s="904"/>
      <c r="C42" s="622" t="s">
        <v>427</v>
      </c>
      <c r="D42" s="866">
        <v>13361533</v>
      </c>
      <c r="E42" s="866">
        <v>53446125</v>
      </c>
      <c r="F42" s="866">
        <v>66807658</v>
      </c>
    </row>
    <row r="43" spans="2:6" ht="15.75" customHeight="1" x14ac:dyDescent="0.3">
      <c r="B43" s="904"/>
      <c r="C43" s="622" t="s">
        <v>722</v>
      </c>
      <c r="D43" s="866">
        <v>435866</v>
      </c>
      <c r="E43" s="866">
        <v>1743707</v>
      </c>
      <c r="F43" s="866">
        <v>2179573</v>
      </c>
    </row>
    <row r="44" spans="2:6" ht="15.75" customHeight="1" x14ac:dyDescent="0.3">
      <c r="B44" s="904"/>
      <c r="C44" s="622" t="s">
        <v>689</v>
      </c>
      <c r="D44" s="866">
        <v>244923</v>
      </c>
      <c r="E44" s="866">
        <v>1115893</v>
      </c>
      <c r="F44" s="866">
        <v>1360816</v>
      </c>
    </row>
    <row r="45" spans="2:6" ht="15.75" customHeight="1" x14ac:dyDescent="0.3">
      <c r="B45" s="904"/>
      <c r="C45" s="622" t="s">
        <v>690</v>
      </c>
      <c r="D45" s="866">
        <v>14675291</v>
      </c>
      <c r="E45" s="866">
        <v>58701159</v>
      </c>
      <c r="F45" s="866">
        <v>73376450</v>
      </c>
    </row>
    <row r="46" spans="2:6" ht="15.75" customHeight="1" x14ac:dyDescent="0.3">
      <c r="B46" s="904"/>
      <c r="C46" s="622" t="s">
        <v>432</v>
      </c>
      <c r="D46" s="866">
        <v>92326</v>
      </c>
      <c r="E46" s="866">
        <v>369295</v>
      </c>
      <c r="F46" s="866">
        <v>461621</v>
      </c>
    </row>
    <row r="47" spans="2:6" ht="15.75" customHeight="1" x14ac:dyDescent="0.3">
      <c r="B47" s="904"/>
      <c r="C47" s="622" t="s">
        <v>668</v>
      </c>
      <c r="D47" s="866">
        <v>108897667</v>
      </c>
      <c r="E47" s="866">
        <v>545483956</v>
      </c>
      <c r="F47" s="866">
        <v>654381623</v>
      </c>
    </row>
    <row r="48" spans="2:6" ht="15.75" customHeight="1" x14ac:dyDescent="0.3">
      <c r="B48" s="904"/>
      <c r="C48" s="622" t="s">
        <v>669</v>
      </c>
      <c r="D48" s="866">
        <v>47048504</v>
      </c>
      <c r="E48" s="866">
        <v>206603922</v>
      </c>
      <c r="F48" s="866">
        <v>253652426</v>
      </c>
    </row>
    <row r="49" spans="2:6" ht="15.75" customHeight="1" x14ac:dyDescent="0.3">
      <c r="B49" s="904"/>
      <c r="C49" s="622" t="s">
        <v>663</v>
      </c>
      <c r="D49" s="866">
        <v>23239900</v>
      </c>
      <c r="E49" s="866">
        <v>159417500</v>
      </c>
      <c r="F49" s="866">
        <v>182657400</v>
      </c>
    </row>
    <row r="50" spans="2:6" ht="15.75" customHeight="1" x14ac:dyDescent="0.3">
      <c r="B50" s="904"/>
      <c r="C50" s="622" t="s">
        <v>717</v>
      </c>
      <c r="D50" s="867">
        <v>0</v>
      </c>
      <c r="E50" s="866">
        <v>360200000</v>
      </c>
      <c r="F50" s="866">
        <v>360200000</v>
      </c>
    </row>
    <row r="51" spans="2:6" ht="15.75" customHeight="1" x14ac:dyDescent="0.3">
      <c r="B51" s="904"/>
      <c r="C51" s="622" t="s">
        <v>714</v>
      </c>
      <c r="D51" s="866">
        <v>181748806</v>
      </c>
      <c r="E51" s="866">
        <v>3861674362</v>
      </c>
      <c r="F51" s="866">
        <v>4043423168</v>
      </c>
    </row>
    <row r="52" spans="2:6" ht="15.75" customHeight="1" x14ac:dyDescent="0.3">
      <c r="B52" s="904"/>
      <c r="C52" s="622" t="s">
        <v>685</v>
      </c>
      <c r="D52" s="867">
        <v>0</v>
      </c>
      <c r="E52" s="866">
        <v>43281334</v>
      </c>
      <c r="F52" s="866">
        <v>43281334</v>
      </c>
    </row>
    <row r="53" spans="2:6" ht="15.75" customHeight="1" x14ac:dyDescent="0.3">
      <c r="B53" s="904"/>
      <c r="C53" s="622" t="s">
        <v>670</v>
      </c>
      <c r="D53" s="866">
        <v>7905511</v>
      </c>
      <c r="E53" s="866">
        <v>51152928</v>
      </c>
      <c r="F53" s="866">
        <v>59058439</v>
      </c>
    </row>
    <row r="54" spans="2:6" ht="15.75" customHeight="1" x14ac:dyDescent="0.3">
      <c r="B54" s="904"/>
      <c r="C54" s="622" t="s">
        <v>667</v>
      </c>
      <c r="D54" s="866">
        <v>1260093</v>
      </c>
      <c r="E54" s="866">
        <v>2520190</v>
      </c>
      <c r="F54" s="866">
        <v>3780283</v>
      </c>
    </row>
    <row r="55" spans="2:6" ht="15.75" customHeight="1" x14ac:dyDescent="0.3">
      <c r="B55" s="904"/>
      <c r="C55" s="622" t="s">
        <v>751</v>
      </c>
      <c r="D55" s="866">
        <v>309500</v>
      </c>
      <c r="E55" s="866">
        <v>78636415</v>
      </c>
      <c r="F55" s="866">
        <v>78945915</v>
      </c>
    </row>
    <row r="56" spans="2:6" ht="15.75" customHeight="1" x14ac:dyDescent="0.3">
      <c r="B56" s="904"/>
      <c r="C56" s="622" t="s">
        <v>724</v>
      </c>
      <c r="D56" s="866">
        <v>192141</v>
      </c>
      <c r="E56" s="866">
        <v>3650686</v>
      </c>
      <c r="F56" s="866">
        <v>3842827</v>
      </c>
    </row>
    <row r="57" spans="2:6" ht="15.75" customHeight="1" x14ac:dyDescent="0.3">
      <c r="B57" s="904"/>
      <c r="C57" s="622" t="s">
        <v>416</v>
      </c>
      <c r="D57" s="867">
        <v>0</v>
      </c>
      <c r="E57" s="866">
        <v>8696401</v>
      </c>
      <c r="F57" s="866">
        <v>8696401</v>
      </c>
    </row>
    <row r="58" spans="2:6" ht="15.75" customHeight="1" x14ac:dyDescent="0.3">
      <c r="B58" s="905"/>
      <c r="C58" s="622" t="s">
        <v>692</v>
      </c>
      <c r="D58" s="867">
        <v>0</v>
      </c>
      <c r="E58" s="866">
        <v>66000000</v>
      </c>
      <c r="F58" s="866">
        <v>66000000</v>
      </c>
    </row>
    <row r="59" spans="2:6" ht="15.75" customHeight="1" x14ac:dyDescent="0.3">
      <c r="B59" s="891" t="s">
        <v>750</v>
      </c>
      <c r="C59" s="892"/>
      <c r="D59" s="868">
        <v>1407559050</v>
      </c>
      <c r="E59" s="868">
        <v>7203809541</v>
      </c>
      <c r="F59" s="868">
        <v>8611368591</v>
      </c>
    </row>
    <row r="60" spans="2:6" ht="15.75" customHeight="1" x14ac:dyDescent="0.3">
      <c r="B60" s="912" t="s">
        <v>428</v>
      </c>
      <c r="C60" s="622" t="s">
        <v>429</v>
      </c>
      <c r="D60" s="866">
        <v>222000000</v>
      </c>
      <c r="E60" s="866">
        <v>6297255344</v>
      </c>
      <c r="F60" s="866">
        <v>6519255344</v>
      </c>
    </row>
    <row r="61" spans="2:6" ht="15.75" customHeight="1" x14ac:dyDescent="0.3">
      <c r="B61" s="898"/>
      <c r="C61" s="622" t="s">
        <v>430</v>
      </c>
      <c r="D61" s="866">
        <v>0</v>
      </c>
      <c r="E61" s="866">
        <v>455040000</v>
      </c>
      <c r="F61" s="866">
        <v>455040000</v>
      </c>
    </row>
    <row r="62" spans="2:6" ht="15.75" customHeight="1" x14ac:dyDescent="0.3">
      <c r="B62" s="898"/>
      <c r="C62" s="622" t="s">
        <v>423</v>
      </c>
      <c r="D62" s="866">
        <v>20891284</v>
      </c>
      <c r="E62" s="866">
        <v>7599208052</v>
      </c>
      <c r="F62" s="866">
        <v>7620099336</v>
      </c>
    </row>
    <row r="63" spans="2:6" ht="15.75" customHeight="1" x14ac:dyDescent="0.3">
      <c r="B63" s="898"/>
      <c r="C63" s="622" t="s">
        <v>419</v>
      </c>
      <c r="D63" s="866">
        <v>850000</v>
      </c>
      <c r="E63" s="866">
        <v>26050000</v>
      </c>
      <c r="F63" s="866">
        <v>26900000</v>
      </c>
    </row>
    <row r="64" spans="2:6" ht="15.75" customHeight="1" x14ac:dyDescent="0.3">
      <c r="B64" s="898"/>
      <c r="C64" s="622" t="s">
        <v>427</v>
      </c>
      <c r="D64" s="866">
        <v>8665000</v>
      </c>
      <c r="E64" s="866">
        <v>23580864</v>
      </c>
      <c r="F64" s="866">
        <v>32245864</v>
      </c>
    </row>
    <row r="65" spans="2:6" ht="15.75" customHeight="1" x14ac:dyDescent="0.3">
      <c r="B65" s="898"/>
      <c r="C65" s="622" t="s">
        <v>689</v>
      </c>
      <c r="D65" s="866">
        <v>6912000</v>
      </c>
      <c r="E65" s="866">
        <v>9444193</v>
      </c>
      <c r="F65" s="866">
        <v>16356193</v>
      </c>
    </row>
    <row r="66" spans="2:6" ht="15.75" customHeight="1" x14ac:dyDescent="0.3">
      <c r="B66" s="898"/>
      <c r="C66" s="622" t="s">
        <v>725</v>
      </c>
      <c r="D66" s="866">
        <v>2850000</v>
      </c>
      <c r="E66" s="866">
        <v>3750000</v>
      </c>
      <c r="F66" s="866">
        <v>6600000</v>
      </c>
    </row>
    <row r="67" spans="2:6" ht="15.75" customHeight="1" x14ac:dyDescent="0.3">
      <c r="B67" s="898"/>
      <c r="C67" s="622" t="s">
        <v>690</v>
      </c>
      <c r="D67" s="866">
        <v>4395816</v>
      </c>
      <c r="E67" s="866">
        <v>12351211</v>
      </c>
      <c r="F67" s="866">
        <v>16747027</v>
      </c>
    </row>
    <row r="68" spans="2:6" ht="15.75" customHeight="1" x14ac:dyDescent="0.3">
      <c r="B68" s="898"/>
      <c r="C68" s="622" t="s">
        <v>432</v>
      </c>
      <c r="D68" s="866">
        <v>4315000</v>
      </c>
      <c r="E68" s="866">
        <v>7094194</v>
      </c>
      <c r="F68" s="866">
        <v>11409194</v>
      </c>
    </row>
    <row r="69" spans="2:6" ht="15.75" customHeight="1" x14ac:dyDescent="0.3">
      <c r="B69" s="898"/>
      <c r="C69" s="622" t="s">
        <v>433</v>
      </c>
      <c r="D69" s="866">
        <v>500000</v>
      </c>
      <c r="E69" s="867">
        <v>0</v>
      </c>
      <c r="F69" s="866">
        <v>500000</v>
      </c>
    </row>
    <row r="70" spans="2:6" ht="15.75" customHeight="1" x14ac:dyDescent="0.3">
      <c r="B70" s="898"/>
      <c r="C70" s="622" t="s">
        <v>441</v>
      </c>
      <c r="D70" s="867">
        <v>0</v>
      </c>
      <c r="E70" s="866">
        <v>5982013</v>
      </c>
      <c r="F70" s="866">
        <v>5982013</v>
      </c>
    </row>
    <row r="71" spans="2:6" ht="15.75" customHeight="1" x14ac:dyDescent="0.3">
      <c r="B71" s="898"/>
      <c r="C71" s="622" t="s">
        <v>691</v>
      </c>
      <c r="D71" s="867">
        <v>0</v>
      </c>
      <c r="E71" s="866">
        <v>241787488</v>
      </c>
      <c r="F71" s="866">
        <v>241787488</v>
      </c>
    </row>
    <row r="72" spans="2:6" ht="15.75" customHeight="1" x14ac:dyDescent="0.3">
      <c r="B72" s="898"/>
      <c r="C72" s="622" t="s">
        <v>677</v>
      </c>
      <c r="D72" s="867">
        <v>0</v>
      </c>
      <c r="E72" s="866">
        <v>3720480</v>
      </c>
      <c r="F72" s="866">
        <v>3720480</v>
      </c>
    </row>
    <row r="73" spans="2:6" ht="15.75" customHeight="1" x14ac:dyDescent="0.3">
      <c r="B73" s="898"/>
      <c r="C73" s="622" t="s">
        <v>685</v>
      </c>
      <c r="D73" s="867">
        <v>0</v>
      </c>
      <c r="E73" s="866">
        <v>46947503</v>
      </c>
      <c r="F73" s="866">
        <v>46947503</v>
      </c>
    </row>
    <row r="74" spans="2:6" ht="15.75" customHeight="1" x14ac:dyDescent="0.3">
      <c r="B74" s="898"/>
      <c r="C74" s="622" t="s">
        <v>670</v>
      </c>
      <c r="D74" s="866">
        <v>1987395</v>
      </c>
      <c r="E74" s="866">
        <v>15907951</v>
      </c>
      <c r="F74" s="866">
        <v>17895346</v>
      </c>
    </row>
    <row r="75" spans="2:6" ht="15.75" customHeight="1" x14ac:dyDescent="0.3">
      <c r="B75" s="898"/>
      <c r="C75" s="622" t="s">
        <v>719</v>
      </c>
      <c r="D75" s="866">
        <v>20231000</v>
      </c>
      <c r="E75" s="866">
        <v>100000000</v>
      </c>
      <c r="F75" s="866">
        <v>120231000</v>
      </c>
    </row>
    <row r="76" spans="2:6" ht="15.75" customHeight="1" x14ac:dyDescent="0.3">
      <c r="B76" s="898"/>
      <c r="C76" s="622" t="s">
        <v>726</v>
      </c>
      <c r="D76" s="866">
        <v>0</v>
      </c>
      <c r="E76" s="866">
        <v>38206004</v>
      </c>
      <c r="F76" s="866">
        <v>38206004</v>
      </c>
    </row>
    <row r="77" spans="2:6" ht="15.75" customHeight="1" x14ac:dyDescent="0.3">
      <c r="B77" s="898"/>
      <c r="C77" s="622" t="s">
        <v>715</v>
      </c>
      <c r="D77" s="867">
        <v>0</v>
      </c>
      <c r="E77" s="866">
        <v>83495847</v>
      </c>
      <c r="F77" s="866">
        <v>83495847</v>
      </c>
    </row>
    <row r="78" spans="2:6" ht="15.75" customHeight="1" x14ac:dyDescent="0.3">
      <c r="B78" s="898"/>
      <c r="C78" s="622" t="s">
        <v>752</v>
      </c>
      <c r="D78" s="867">
        <v>0</v>
      </c>
      <c r="E78" s="866">
        <v>1800000</v>
      </c>
      <c r="F78" s="866">
        <v>1800000</v>
      </c>
    </row>
    <row r="79" spans="2:6" ht="15.75" customHeight="1" x14ac:dyDescent="0.3">
      <c r="B79" s="899"/>
      <c r="C79" s="622" t="s">
        <v>727</v>
      </c>
      <c r="D79" s="866">
        <v>75369853</v>
      </c>
      <c r="E79" s="866">
        <v>50012400</v>
      </c>
      <c r="F79" s="866">
        <v>125382253</v>
      </c>
    </row>
    <row r="80" spans="2:6" ht="15.75" customHeight="1" x14ac:dyDescent="0.3">
      <c r="B80" s="891" t="s">
        <v>750</v>
      </c>
      <c r="C80" s="892"/>
      <c r="D80" s="868">
        <v>368967348</v>
      </c>
      <c r="E80" s="868">
        <v>15021633544</v>
      </c>
      <c r="F80" s="868">
        <v>15390600892</v>
      </c>
    </row>
    <row r="81" spans="2:6" ht="15.75" customHeight="1" x14ac:dyDescent="0.3">
      <c r="B81" s="903" t="s">
        <v>431</v>
      </c>
      <c r="C81" s="622" t="s">
        <v>429</v>
      </c>
      <c r="D81" s="866">
        <v>1889998</v>
      </c>
      <c r="E81" s="866">
        <v>4409996</v>
      </c>
      <c r="F81" s="866">
        <v>6299994</v>
      </c>
    </row>
    <row r="82" spans="2:6" ht="15.75" customHeight="1" x14ac:dyDescent="0.3">
      <c r="B82" s="904"/>
      <c r="C82" s="622" t="s">
        <v>418</v>
      </c>
      <c r="D82" s="866">
        <v>4370352</v>
      </c>
      <c r="E82" s="866">
        <v>14414744</v>
      </c>
      <c r="F82" s="866">
        <v>18785096</v>
      </c>
    </row>
    <row r="83" spans="2:6" ht="15.75" customHeight="1" x14ac:dyDescent="0.3">
      <c r="B83" s="904"/>
      <c r="C83" s="622" t="s">
        <v>422</v>
      </c>
      <c r="D83" s="866">
        <v>19032946</v>
      </c>
      <c r="E83" s="866">
        <v>62776404</v>
      </c>
      <c r="F83" s="866">
        <v>81809350</v>
      </c>
    </row>
    <row r="84" spans="2:6" ht="15.75" customHeight="1" x14ac:dyDescent="0.3">
      <c r="B84" s="904"/>
      <c r="C84" s="622" t="s">
        <v>419</v>
      </c>
      <c r="D84" s="866">
        <v>1708764661</v>
      </c>
      <c r="E84" s="866">
        <v>15615485149</v>
      </c>
      <c r="F84" s="866">
        <v>17324249810</v>
      </c>
    </row>
    <row r="85" spans="2:6" ht="15.75" customHeight="1" x14ac:dyDescent="0.3">
      <c r="B85" s="904"/>
      <c r="C85" s="622" t="s">
        <v>671</v>
      </c>
      <c r="D85" s="866">
        <v>275000000</v>
      </c>
      <c r="E85" s="866">
        <v>599125874</v>
      </c>
      <c r="F85" s="866">
        <v>874125874</v>
      </c>
    </row>
    <row r="86" spans="2:6" ht="15.75" customHeight="1" x14ac:dyDescent="0.3">
      <c r="B86" s="904"/>
      <c r="C86" s="622" t="s">
        <v>678</v>
      </c>
      <c r="D86" s="866">
        <v>96000000</v>
      </c>
      <c r="E86" s="866">
        <v>60666666</v>
      </c>
      <c r="F86" s="866">
        <v>156666666</v>
      </c>
    </row>
    <row r="87" spans="2:6" ht="15.75" customHeight="1" x14ac:dyDescent="0.3">
      <c r="B87" s="904"/>
      <c r="C87" s="622" t="s">
        <v>432</v>
      </c>
      <c r="D87" s="866">
        <v>1800000</v>
      </c>
      <c r="E87" s="867">
        <v>0</v>
      </c>
      <c r="F87" s="866">
        <v>1800000</v>
      </c>
    </row>
    <row r="88" spans="2:6" ht="15.75" customHeight="1" x14ac:dyDescent="0.3">
      <c r="B88" s="904"/>
      <c r="C88" s="622" t="s">
        <v>433</v>
      </c>
      <c r="D88" s="866">
        <v>1300000</v>
      </c>
      <c r="E88" s="867">
        <v>0</v>
      </c>
      <c r="F88" s="866">
        <v>1300000</v>
      </c>
    </row>
    <row r="89" spans="2:6" ht="15.75" customHeight="1" x14ac:dyDescent="0.3">
      <c r="B89" s="904"/>
      <c r="C89" s="622" t="s">
        <v>434</v>
      </c>
      <c r="D89" s="866">
        <v>3400000</v>
      </c>
      <c r="E89" s="866">
        <v>500000</v>
      </c>
      <c r="F89" s="866">
        <v>3900000</v>
      </c>
    </row>
    <row r="90" spans="2:6" ht="15.75" customHeight="1" x14ac:dyDescent="0.3">
      <c r="B90" s="904"/>
      <c r="C90" s="622" t="s">
        <v>728</v>
      </c>
      <c r="D90" s="867">
        <v>0</v>
      </c>
      <c r="E90" s="866">
        <v>8881210</v>
      </c>
      <c r="F90" s="866">
        <v>8881210</v>
      </c>
    </row>
    <row r="91" spans="2:6" ht="15.75" customHeight="1" x14ac:dyDescent="0.3">
      <c r="B91" s="904"/>
      <c r="C91" s="622" t="s">
        <v>729</v>
      </c>
      <c r="D91" s="867">
        <v>0</v>
      </c>
      <c r="E91" s="866">
        <v>6894663</v>
      </c>
      <c r="F91" s="866">
        <v>6894663</v>
      </c>
    </row>
    <row r="92" spans="2:6" ht="15.75" customHeight="1" x14ac:dyDescent="0.3">
      <c r="B92" s="904"/>
      <c r="C92" s="622" t="s">
        <v>685</v>
      </c>
      <c r="D92" s="866">
        <v>2121779</v>
      </c>
      <c r="E92" s="866">
        <v>118254987</v>
      </c>
      <c r="F92" s="866">
        <v>120376766</v>
      </c>
    </row>
    <row r="93" spans="2:6" ht="15.75" customHeight="1" x14ac:dyDescent="0.3">
      <c r="B93" s="904"/>
      <c r="C93" s="622" t="s">
        <v>670</v>
      </c>
      <c r="D93" s="866">
        <v>114292</v>
      </c>
      <c r="E93" s="866">
        <v>5280722</v>
      </c>
      <c r="F93" s="866">
        <v>5395014</v>
      </c>
    </row>
    <row r="94" spans="2:6" ht="15.75" customHeight="1" x14ac:dyDescent="0.3">
      <c r="B94" s="904"/>
      <c r="C94" s="622" t="s">
        <v>726</v>
      </c>
      <c r="D94" s="866">
        <v>254430</v>
      </c>
      <c r="E94" s="866">
        <v>9382080</v>
      </c>
      <c r="F94" s="866">
        <v>9636510</v>
      </c>
    </row>
    <row r="95" spans="2:6" ht="15.75" customHeight="1" x14ac:dyDescent="0.3">
      <c r="B95" s="905"/>
      <c r="C95" s="622" t="s">
        <v>416</v>
      </c>
      <c r="D95" s="867">
        <v>0</v>
      </c>
      <c r="E95" s="866">
        <v>3286240</v>
      </c>
      <c r="F95" s="866">
        <v>3286240</v>
      </c>
    </row>
    <row r="96" spans="2:6" ht="15.75" customHeight="1" x14ac:dyDescent="0.3">
      <c r="B96" s="891" t="s">
        <v>750</v>
      </c>
      <c r="C96" s="892"/>
      <c r="D96" s="625">
        <f>SUM(D81:D95)</f>
        <v>2114048458</v>
      </c>
      <c r="E96" s="625">
        <f>SUM(E81:E95)</f>
        <v>16509358735</v>
      </c>
      <c r="F96" s="625">
        <f>SUM(F81:F95)</f>
        <v>18623407193</v>
      </c>
    </row>
    <row r="97" spans="2:9" ht="15.75" customHeight="1" x14ac:dyDescent="0.3">
      <c r="B97" s="903" t="s">
        <v>435</v>
      </c>
      <c r="C97" s="622" t="s">
        <v>429</v>
      </c>
      <c r="D97" s="866">
        <v>2072923</v>
      </c>
      <c r="E97" s="866">
        <v>4972697</v>
      </c>
      <c r="F97" s="866">
        <v>7045620</v>
      </c>
    </row>
    <row r="98" spans="2:9" ht="15.75" customHeight="1" x14ac:dyDescent="0.3">
      <c r="B98" s="904"/>
      <c r="C98" s="622" t="s">
        <v>437</v>
      </c>
      <c r="D98" s="866">
        <v>130500000</v>
      </c>
      <c r="E98" s="866">
        <v>12009403975</v>
      </c>
      <c r="F98" s="866">
        <v>12139903975</v>
      </c>
    </row>
    <row r="99" spans="2:9" ht="15.75" customHeight="1" x14ac:dyDescent="0.3">
      <c r="B99" s="904"/>
      <c r="C99" s="626" t="s">
        <v>436</v>
      </c>
      <c r="D99" s="627">
        <v>0</v>
      </c>
      <c r="E99" s="627">
        <v>3000000000</v>
      </c>
      <c r="F99" s="627">
        <f t="shared" ref="F99:F136" si="1">D99+E99</f>
        <v>3000000000</v>
      </c>
    </row>
    <row r="100" spans="2:9" ht="15.75" customHeight="1" x14ac:dyDescent="0.3">
      <c r="B100" s="904"/>
      <c r="C100" s="622" t="s">
        <v>418</v>
      </c>
      <c r="D100" s="866">
        <v>1108813</v>
      </c>
      <c r="E100" s="866">
        <v>2116575</v>
      </c>
      <c r="F100" s="866">
        <v>3225388</v>
      </c>
    </row>
    <row r="101" spans="2:9" ht="15.75" customHeight="1" x14ac:dyDescent="0.3">
      <c r="B101" s="904"/>
      <c r="C101" s="622" t="s">
        <v>432</v>
      </c>
      <c r="D101" s="866">
        <v>155687</v>
      </c>
      <c r="E101" s="866">
        <v>641124</v>
      </c>
      <c r="F101" s="866">
        <v>796811</v>
      </c>
    </row>
    <row r="102" spans="2:9" ht="15.75" customHeight="1" x14ac:dyDescent="0.3">
      <c r="B102" s="904"/>
      <c r="C102" s="622" t="s">
        <v>433</v>
      </c>
      <c r="D102" s="866">
        <v>1005222</v>
      </c>
      <c r="E102" s="866">
        <v>4079380</v>
      </c>
      <c r="F102" s="866">
        <v>5084602</v>
      </c>
      <c r="G102" s="596"/>
      <c r="H102" s="596"/>
    </row>
    <row r="103" spans="2:9" ht="15.75" customHeight="1" x14ac:dyDescent="0.3">
      <c r="B103" s="904"/>
      <c r="C103" s="622" t="s">
        <v>434</v>
      </c>
      <c r="D103" s="866">
        <v>148067</v>
      </c>
      <c r="E103" s="866">
        <v>605217</v>
      </c>
      <c r="F103" s="866">
        <v>753284</v>
      </c>
      <c r="G103" s="596"/>
      <c r="H103" s="596"/>
      <c r="I103" s="596"/>
    </row>
    <row r="104" spans="2:9" ht="15.75" customHeight="1" x14ac:dyDescent="0.3">
      <c r="B104" s="904"/>
      <c r="C104" s="622" t="s">
        <v>693</v>
      </c>
      <c r="D104" s="866">
        <v>19000000</v>
      </c>
      <c r="E104" s="867">
        <v>0</v>
      </c>
      <c r="F104" s="866">
        <v>19000000</v>
      </c>
    </row>
    <row r="105" spans="2:9" ht="15.75" customHeight="1" x14ac:dyDescent="0.3">
      <c r="B105" s="904"/>
      <c r="C105" s="622" t="s">
        <v>717</v>
      </c>
      <c r="D105" s="867">
        <v>0</v>
      </c>
      <c r="E105" s="869">
        <v>503572</v>
      </c>
      <c r="F105" s="869">
        <v>503572</v>
      </c>
    </row>
    <row r="106" spans="2:9" ht="15.75" customHeight="1" x14ac:dyDescent="0.3">
      <c r="B106" s="904"/>
      <c r="C106" s="622" t="s">
        <v>723</v>
      </c>
      <c r="D106" s="867">
        <v>0</v>
      </c>
      <c r="E106" s="866">
        <v>4482292</v>
      </c>
      <c r="F106" s="866">
        <v>4482292</v>
      </c>
    </row>
    <row r="107" spans="2:9" ht="15.75" customHeight="1" x14ac:dyDescent="0.3">
      <c r="B107" s="904"/>
      <c r="C107" s="622" t="s">
        <v>685</v>
      </c>
      <c r="D107" s="867">
        <v>0</v>
      </c>
      <c r="E107" s="866">
        <v>133481268</v>
      </c>
      <c r="F107" s="866">
        <v>133481268</v>
      </c>
    </row>
    <row r="108" spans="2:9" ht="15.75" customHeight="1" x14ac:dyDescent="0.3">
      <c r="B108" s="904"/>
      <c r="C108" s="622" t="s">
        <v>670</v>
      </c>
      <c r="D108" s="867">
        <v>0</v>
      </c>
      <c r="E108" s="866">
        <v>54028</v>
      </c>
      <c r="F108" s="866">
        <v>54028</v>
      </c>
    </row>
    <row r="109" spans="2:9" ht="15.75" customHeight="1" x14ac:dyDescent="0.3">
      <c r="B109" s="905"/>
      <c r="C109" s="622" t="s">
        <v>715</v>
      </c>
      <c r="D109" s="867">
        <v>0</v>
      </c>
      <c r="E109" s="866">
        <v>80000000</v>
      </c>
      <c r="F109" s="866">
        <v>80000000</v>
      </c>
    </row>
    <row r="110" spans="2:9" ht="15.75" customHeight="1" x14ac:dyDescent="0.3">
      <c r="B110" s="910" t="s">
        <v>750</v>
      </c>
      <c r="C110" s="911"/>
      <c r="D110" s="870">
        <v>153990712</v>
      </c>
      <c r="E110" s="870">
        <v>12240340128</v>
      </c>
      <c r="F110" s="870">
        <v>12394330840</v>
      </c>
    </row>
    <row r="111" spans="2:9" ht="15.75" customHeight="1" x14ac:dyDescent="0.3">
      <c r="B111" s="906" t="s">
        <v>753</v>
      </c>
      <c r="C111" s="907"/>
      <c r="D111" s="629">
        <v>0</v>
      </c>
      <c r="E111" s="629">
        <v>3000000000</v>
      </c>
      <c r="F111" s="629">
        <f t="shared" si="1"/>
        <v>3000000000</v>
      </c>
    </row>
    <row r="112" spans="2:9" ht="15.75" customHeight="1" x14ac:dyDescent="0.3">
      <c r="B112" s="903" t="s">
        <v>438</v>
      </c>
      <c r="C112" s="630" t="s">
        <v>439</v>
      </c>
      <c r="D112" s="871">
        <v>0</v>
      </c>
      <c r="E112" s="865">
        <v>970625000</v>
      </c>
      <c r="F112" s="623">
        <f t="shared" si="1"/>
        <v>970625000</v>
      </c>
    </row>
    <row r="113" spans="2:9" ht="15.75" customHeight="1" x14ac:dyDescent="0.3">
      <c r="B113" s="904"/>
      <c r="C113" s="622" t="s">
        <v>440</v>
      </c>
      <c r="D113" s="866">
        <v>12679399</v>
      </c>
      <c r="E113" s="866">
        <v>21584127018</v>
      </c>
      <c r="F113" s="624">
        <f t="shared" si="1"/>
        <v>21596806417</v>
      </c>
    </row>
    <row r="114" spans="2:9" ht="15.75" customHeight="1" x14ac:dyDescent="0.3">
      <c r="B114" s="904"/>
      <c r="C114" s="622" t="s">
        <v>441</v>
      </c>
      <c r="D114" s="866">
        <v>0</v>
      </c>
      <c r="E114" s="866">
        <v>134992</v>
      </c>
      <c r="F114" s="624">
        <f t="shared" si="1"/>
        <v>134992</v>
      </c>
    </row>
    <row r="115" spans="2:9" ht="15.75" customHeight="1" x14ac:dyDescent="0.3">
      <c r="B115" s="904"/>
      <c r="C115" s="626" t="s">
        <v>436</v>
      </c>
      <c r="D115" s="627">
        <v>0</v>
      </c>
      <c r="E115" s="627">
        <v>134992</v>
      </c>
      <c r="F115" s="627">
        <f t="shared" si="1"/>
        <v>134992</v>
      </c>
      <c r="G115" s="596"/>
      <c r="H115" s="596"/>
      <c r="I115" s="596"/>
    </row>
    <row r="116" spans="2:9" ht="15.75" customHeight="1" x14ac:dyDescent="0.3">
      <c r="B116" s="904"/>
      <c r="C116" s="622" t="s">
        <v>442</v>
      </c>
      <c r="D116" s="866">
        <v>5612451</v>
      </c>
      <c r="E116" s="866">
        <v>2465074527</v>
      </c>
      <c r="F116" s="624">
        <f t="shared" si="1"/>
        <v>2470686978</v>
      </c>
    </row>
    <row r="117" spans="2:9" ht="15.75" customHeight="1" x14ac:dyDescent="0.3">
      <c r="B117" s="904"/>
      <c r="C117" s="622" t="s">
        <v>717</v>
      </c>
      <c r="D117" s="872">
        <v>2730000</v>
      </c>
      <c r="E117" s="872">
        <v>13000000</v>
      </c>
      <c r="F117" s="627">
        <f t="shared" si="1"/>
        <v>15730000</v>
      </c>
    </row>
    <row r="118" spans="2:9" ht="15.75" customHeight="1" x14ac:dyDescent="0.3">
      <c r="B118" s="904"/>
      <c r="C118" s="622" t="s">
        <v>754</v>
      </c>
      <c r="D118" s="867">
        <v>0</v>
      </c>
      <c r="E118" s="866">
        <v>33636077</v>
      </c>
      <c r="F118" s="624">
        <f t="shared" si="1"/>
        <v>33636077</v>
      </c>
    </row>
    <row r="119" spans="2:9" ht="15.75" customHeight="1" x14ac:dyDescent="0.3">
      <c r="B119" s="904"/>
      <c r="C119" s="622" t="s">
        <v>685</v>
      </c>
      <c r="D119" s="867">
        <v>0</v>
      </c>
      <c r="E119" s="866">
        <v>10759672</v>
      </c>
      <c r="F119" s="624">
        <f t="shared" si="1"/>
        <v>10759672</v>
      </c>
    </row>
    <row r="120" spans="2:9" ht="15.75" customHeight="1" x14ac:dyDescent="0.3">
      <c r="B120" s="905"/>
      <c r="C120" s="622" t="s">
        <v>443</v>
      </c>
      <c r="D120" s="867">
        <v>0</v>
      </c>
      <c r="E120" s="866">
        <v>4821202</v>
      </c>
      <c r="F120" s="624">
        <f t="shared" si="1"/>
        <v>4821202</v>
      </c>
    </row>
    <row r="121" spans="2:9" ht="15.75" customHeight="1" x14ac:dyDescent="0.3">
      <c r="B121" s="910" t="s">
        <v>750</v>
      </c>
      <c r="C121" s="911"/>
      <c r="D121" s="870">
        <v>21021850</v>
      </c>
      <c r="E121" s="870">
        <v>25082178488</v>
      </c>
      <c r="F121" s="628">
        <f t="shared" si="1"/>
        <v>25103200338</v>
      </c>
    </row>
    <row r="122" spans="2:9" ht="15.75" customHeight="1" x14ac:dyDescent="0.3">
      <c r="B122" s="906" t="s">
        <v>753</v>
      </c>
      <c r="C122" s="907"/>
      <c r="D122" s="631">
        <v>0</v>
      </c>
      <c r="E122" s="631">
        <v>134992</v>
      </c>
      <c r="F122" s="631">
        <f t="shared" si="1"/>
        <v>134992</v>
      </c>
    </row>
    <row r="123" spans="2:9" ht="15.75" customHeight="1" x14ac:dyDescent="0.3">
      <c r="B123" s="632" t="s">
        <v>695</v>
      </c>
      <c r="C123" s="633" t="s">
        <v>685</v>
      </c>
      <c r="D123" s="634">
        <v>0</v>
      </c>
      <c r="E123" s="634">
        <v>1860240</v>
      </c>
      <c r="F123" s="634">
        <f t="shared" si="1"/>
        <v>1860240</v>
      </c>
    </row>
    <row r="124" spans="2:9" ht="15.75" customHeight="1" x14ac:dyDescent="0.3">
      <c r="B124" s="903" t="s">
        <v>444</v>
      </c>
      <c r="C124" s="622" t="s">
        <v>672</v>
      </c>
      <c r="D124" s="866">
        <v>50000000</v>
      </c>
      <c r="E124" s="866">
        <v>117120246</v>
      </c>
      <c r="F124" s="624">
        <f t="shared" si="1"/>
        <v>167120246</v>
      </c>
    </row>
    <row r="125" spans="2:9" ht="15.75" customHeight="1" x14ac:dyDescent="0.3">
      <c r="B125" s="904"/>
      <c r="C125" s="622" t="s">
        <v>419</v>
      </c>
      <c r="D125" s="866">
        <v>1466758</v>
      </c>
      <c r="E125" s="866">
        <v>23134330</v>
      </c>
      <c r="F125" s="624">
        <f t="shared" si="1"/>
        <v>24601088</v>
      </c>
    </row>
    <row r="126" spans="2:9" ht="15.75" customHeight="1" x14ac:dyDescent="0.3">
      <c r="B126" s="904"/>
      <c r="C126" s="622" t="s">
        <v>696</v>
      </c>
      <c r="D126" s="866">
        <v>3600000000</v>
      </c>
      <c r="E126" s="866">
        <v>6096008202</v>
      </c>
      <c r="F126" s="624">
        <f t="shared" si="1"/>
        <v>9696008202</v>
      </c>
    </row>
    <row r="127" spans="2:9" ht="15.75" customHeight="1" x14ac:dyDescent="0.3">
      <c r="B127" s="904"/>
      <c r="C127" s="622" t="s">
        <v>679</v>
      </c>
      <c r="D127" s="867">
        <v>0</v>
      </c>
      <c r="E127" s="866">
        <v>20588340364</v>
      </c>
      <c r="F127" s="624">
        <f t="shared" si="1"/>
        <v>20588340364</v>
      </c>
    </row>
    <row r="128" spans="2:9" ht="15.75" customHeight="1" x14ac:dyDescent="0.3">
      <c r="B128" s="904"/>
      <c r="C128" s="622" t="s">
        <v>680</v>
      </c>
      <c r="D128" s="867">
        <v>0</v>
      </c>
      <c r="E128" s="866">
        <v>479953298</v>
      </c>
      <c r="F128" s="624">
        <f t="shared" si="1"/>
        <v>479953298</v>
      </c>
    </row>
    <row r="129" spans="2:6" ht="15.75" customHeight="1" x14ac:dyDescent="0.3">
      <c r="B129" s="904"/>
      <c r="C129" s="622" t="s">
        <v>681</v>
      </c>
      <c r="D129" s="866">
        <v>32500000</v>
      </c>
      <c r="E129" s="866">
        <v>32500000</v>
      </c>
      <c r="F129" s="624">
        <f t="shared" si="1"/>
        <v>65000000</v>
      </c>
    </row>
    <row r="130" spans="2:6" ht="15.75" customHeight="1" x14ac:dyDescent="0.3">
      <c r="B130" s="904"/>
      <c r="C130" s="622" t="s">
        <v>697</v>
      </c>
      <c r="D130" s="866">
        <v>140139000</v>
      </c>
      <c r="E130" s="866">
        <v>307970000</v>
      </c>
      <c r="F130" s="624">
        <f t="shared" si="1"/>
        <v>448109000</v>
      </c>
    </row>
    <row r="131" spans="2:6" ht="15.75" customHeight="1" x14ac:dyDescent="0.3">
      <c r="B131" s="904"/>
      <c r="C131" s="622" t="s">
        <v>441</v>
      </c>
      <c r="D131" s="867">
        <v>0</v>
      </c>
      <c r="E131" s="866">
        <v>1873523</v>
      </c>
      <c r="F131" s="624">
        <f t="shared" si="1"/>
        <v>1873523</v>
      </c>
    </row>
    <row r="132" spans="2:6" ht="15.75" customHeight="1" x14ac:dyDescent="0.3">
      <c r="B132" s="904"/>
      <c r="C132" s="622" t="s">
        <v>730</v>
      </c>
      <c r="D132" s="866">
        <v>140000000</v>
      </c>
      <c r="E132" s="866">
        <v>72006200</v>
      </c>
      <c r="F132" s="624">
        <f t="shared" si="1"/>
        <v>212006200</v>
      </c>
    </row>
    <row r="133" spans="2:6" ht="15.75" customHeight="1" x14ac:dyDescent="0.3">
      <c r="B133" s="904"/>
      <c r="C133" s="622" t="s">
        <v>714</v>
      </c>
      <c r="D133" s="867">
        <v>0</v>
      </c>
      <c r="E133" s="866">
        <v>223440</v>
      </c>
      <c r="F133" s="624">
        <f t="shared" si="1"/>
        <v>223440</v>
      </c>
    </row>
    <row r="134" spans="2:6" ht="15.75" customHeight="1" x14ac:dyDescent="0.3">
      <c r="B134" s="904"/>
      <c r="C134" s="622" t="s">
        <v>685</v>
      </c>
      <c r="D134" s="867">
        <v>0</v>
      </c>
      <c r="E134" s="866">
        <v>10848435</v>
      </c>
      <c r="F134" s="624">
        <f t="shared" si="1"/>
        <v>10848435</v>
      </c>
    </row>
    <row r="135" spans="2:6" ht="15.75" customHeight="1" x14ac:dyDescent="0.3">
      <c r="B135" s="904"/>
      <c r="C135" s="622" t="s">
        <v>751</v>
      </c>
      <c r="D135" s="866">
        <v>27670000</v>
      </c>
      <c r="E135" s="866">
        <v>29180000</v>
      </c>
      <c r="F135" s="624">
        <f t="shared" si="1"/>
        <v>56850000</v>
      </c>
    </row>
    <row r="136" spans="2:6" ht="15.75" customHeight="1" x14ac:dyDescent="0.3">
      <c r="B136" s="905"/>
      <c r="C136" s="622" t="s">
        <v>416</v>
      </c>
      <c r="D136" s="867">
        <v>0</v>
      </c>
      <c r="E136" s="866">
        <v>4325272</v>
      </c>
      <c r="F136" s="624">
        <f t="shared" si="1"/>
        <v>4325272</v>
      </c>
    </row>
    <row r="137" spans="2:6" ht="15.75" customHeight="1" x14ac:dyDescent="0.3">
      <c r="B137" s="891" t="s">
        <v>750</v>
      </c>
      <c r="C137" s="892"/>
      <c r="D137" s="625">
        <f>D124+D125+D126+D127+D128+D129+D130+D131+D132+D133+D134+D135+D136</f>
        <v>3991775758</v>
      </c>
      <c r="E137" s="625">
        <f>E124+E125+E126+E127+E128+E129+E130+E131+E132+E133+E134+E135+E136</f>
        <v>27763483310</v>
      </c>
      <c r="F137" s="625">
        <f t="shared" ref="F137" si="2">F124+F125+F126+F127+F128+F129+F130+F131+F132+F133+F134+F135+F136</f>
        <v>31755259068</v>
      </c>
    </row>
    <row r="138" spans="2:6" ht="15.75" customHeight="1" x14ac:dyDescent="0.3">
      <c r="B138" s="912" t="s">
        <v>445</v>
      </c>
      <c r="C138" s="622" t="s">
        <v>418</v>
      </c>
      <c r="D138" s="866">
        <v>4487683472</v>
      </c>
      <c r="E138" s="866">
        <v>13752948636</v>
      </c>
      <c r="F138" s="624">
        <f t="shared" ref="F138:F201" si="3">D138+E138</f>
        <v>18240632108</v>
      </c>
    </row>
    <row r="139" spans="2:6" ht="15.75" customHeight="1" x14ac:dyDescent="0.3">
      <c r="B139" s="898"/>
      <c r="C139" s="626" t="s">
        <v>436</v>
      </c>
      <c r="D139" s="627">
        <v>2399043936</v>
      </c>
      <c r="E139" s="627">
        <v>5820353076</v>
      </c>
      <c r="F139" s="627">
        <f t="shared" si="3"/>
        <v>8219397012</v>
      </c>
    </row>
    <row r="140" spans="2:6" ht="15.75" customHeight="1" x14ac:dyDescent="0.3">
      <c r="B140" s="898"/>
      <c r="C140" s="622" t="s">
        <v>419</v>
      </c>
      <c r="D140" s="866">
        <v>1233465</v>
      </c>
      <c r="E140" s="866">
        <v>6989635</v>
      </c>
      <c r="F140" s="624">
        <f t="shared" si="3"/>
        <v>8223100</v>
      </c>
    </row>
    <row r="141" spans="2:6" ht="15.75" customHeight="1" x14ac:dyDescent="0.3">
      <c r="B141" s="898"/>
      <c r="C141" s="622" t="s">
        <v>441</v>
      </c>
      <c r="D141" s="866">
        <v>19875000</v>
      </c>
      <c r="E141" s="866">
        <v>6625000</v>
      </c>
      <c r="F141" s="624">
        <f t="shared" si="3"/>
        <v>26500000</v>
      </c>
    </row>
    <row r="142" spans="2:6" ht="15.75" customHeight="1" x14ac:dyDescent="0.3">
      <c r="B142" s="898"/>
      <c r="C142" s="626" t="s">
        <v>436</v>
      </c>
      <c r="D142" s="627">
        <v>19875000</v>
      </c>
      <c r="E142" s="627">
        <v>6625000</v>
      </c>
      <c r="F142" s="627">
        <f t="shared" si="3"/>
        <v>26500000</v>
      </c>
    </row>
    <row r="143" spans="2:6" ht="15.75" customHeight="1" x14ac:dyDescent="0.3">
      <c r="B143" s="898"/>
      <c r="C143" s="622" t="s">
        <v>731</v>
      </c>
      <c r="D143" s="624">
        <v>0</v>
      </c>
      <c r="E143" s="624">
        <v>1380600000</v>
      </c>
      <c r="F143" s="624">
        <f t="shared" si="3"/>
        <v>1380600000</v>
      </c>
    </row>
    <row r="144" spans="2:6" ht="15.75" customHeight="1" x14ac:dyDescent="0.3">
      <c r="B144" s="898"/>
      <c r="C144" s="622" t="s">
        <v>685</v>
      </c>
      <c r="D144" s="624">
        <v>0</v>
      </c>
      <c r="E144" s="624">
        <v>59591011</v>
      </c>
      <c r="F144" s="624">
        <f t="shared" si="3"/>
        <v>59591011</v>
      </c>
    </row>
    <row r="145" spans="2:6" ht="15.75" customHeight="1" x14ac:dyDescent="0.3">
      <c r="B145" s="898"/>
      <c r="C145" s="622" t="s">
        <v>732</v>
      </c>
      <c r="D145" s="624">
        <v>145046457</v>
      </c>
      <c r="E145" s="624">
        <v>0</v>
      </c>
      <c r="F145" s="624">
        <f t="shared" si="3"/>
        <v>145046457</v>
      </c>
    </row>
    <row r="146" spans="2:6" ht="15.75" customHeight="1" x14ac:dyDescent="0.3">
      <c r="B146" s="898"/>
      <c r="C146" s="626" t="s">
        <v>436</v>
      </c>
      <c r="D146" s="627">
        <v>145046457</v>
      </c>
      <c r="E146" s="627">
        <v>0</v>
      </c>
      <c r="F146" s="627">
        <f t="shared" si="3"/>
        <v>145046457</v>
      </c>
    </row>
    <row r="147" spans="2:6" ht="15.75" customHeight="1" x14ac:dyDescent="0.3">
      <c r="B147" s="899"/>
      <c r="C147" s="622" t="s">
        <v>733</v>
      </c>
      <c r="D147" s="624">
        <v>0</v>
      </c>
      <c r="E147" s="866">
        <v>1827888</v>
      </c>
      <c r="F147" s="624">
        <f t="shared" si="3"/>
        <v>1827888</v>
      </c>
    </row>
    <row r="148" spans="2:6" ht="15.75" customHeight="1" x14ac:dyDescent="0.3">
      <c r="B148" s="910" t="s">
        <v>750</v>
      </c>
      <c r="C148" s="911"/>
      <c r="D148" s="628">
        <f>D138+D140+D141+D143+D144+D145+D147</f>
        <v>4653838394</v>
      </c>
      <c r="E148" s="628">
        <v>15208582170</v>
      </c>
      <c r="F148" s="628">
        <f t="shared" ref="F148" si="4">F138+F140+F141+F143+F144+F145+F147</f>
        <v>19862420564</v>
      </c>
    </row>
    <row r="149" spans="2:6" ht="15.75" customHeight="1" x14ac:dyDescent="0.3">
      <c r="B149" s="635" t="s">
        <v>753</v>
      </c>
      <c r="C149" s="636"/>
      <c r="D149" s="637">
        <v>2563965393</v>
      </c>
      <c r="E149" s="637">
        <v>5826978076</v>
      </c>
      <c r="F149" s="637">
        <f t="shared" si="3"/>
        <v>8390943469</v>
      </c>
    </row>
    <row r="150" spans="2:6" ht="15.75" customHeight="1" x14ac:dyDescent="0.3">
      <c r="B150" s="897" t="s">
        <v>446</v>
      </c>
      <c r="C150" s="622" t="s">
        <v>429</v>
      </c>
      <c r="D150" s="866">
        <v>90103633</v>
      </c>
      <c r="E150" s="866">
        <v>245000000</v>
      </c>
      <c r="F150" s="866">
        <v>335103633</v>
      </c>
    </row>
    <row r="151" spans="2:6" ht="15.75" customHeight="1" x14ac:dyDescent="0.3">
      <c r="B151" s="898"/>
      <c r="C151" s="622" t="s">
        <v>418</v>
      </c>
      <c r="D151" s="866">
        <v>3501000</v>
      </c>
      <c r="E151" s="866">
        <v>7293000</v>
      </c>
      <c r="F151" s="866">
        <v>10794000</v>
      </c>
    </row>
    <row r="152" spans="2:6" ht="15.75" customHeight="1" x14ac:dyDescent="0.3">
      <c r="B152" s="898"/>
      <c r="C152" s="622" t="s">
        <v>430</v>
      </c>
      <c r="D152" s="866">
        <v>487602</v>
      </c>
      <c r="E152" s="866">
        <v>1913079</v>
      </c>
      <c r="F152" s="866">
        <v>2400681</v>
      </c>
    </row>
    <row r="153" spans="2:6" ht="15.75" customHeight="1" x14ac:dyDescent="0.3">
      <c r="B153" s="898"/>
      <c r="C153" s="622" t="s">
        <v>419</v>
      </c>
      <c r="D153" s="866">
        <v>23614000</v>
      </c>
      <c r="E153" s="866">
        <v>90000000</v>
      </c>
      <c r="F153" s="866">
        <v>113614000</v>
      </c>
    </row>
    <row r="154" spans="2:6" ht="15.75" customHeight="1" x14ac:dyDescent="0.3">
      <c r="B154" s="898"/>
      <c r="C154" s="622" t="s">
        <v>433</v>
      </c>
      <c r="D154" s="866">
        <v>293765</v>
      </c>
      <c r="E154" s="867">
        <v>0</v>
      </c>
      <c r="F154" s="866">
        <v>293765</v>
      </c>
    </row>
    <row r="155" spans="2:6" ht="15.75" customHeight="1" x14ac:dyDescent="0.3">
      <c r="B155" s="899"/>
      <c r="C155" s="622" t="s">
        <v>685</v>
      </c>
      <c r="D155" s="867">
        <v>0</v>
      </c>
      <c r="E155" s="866">
        <v>27184501</v>
      </c>
      <c r="F155" s="866">
        <v>27184501</v>
      </c>
    </row>
    <row r="156" spans="2:6" ht="15.75" customHeight="1" x14ac:dyDescent="0.3">
      <c r="B156" s="891" t="s">
        <v>750</v>
      </c>
      <c r="C156" s="892"/>
      <c r="D156" s="638">
        <v>118000000</v>
      </c>
      <c r="E156" s="638">
        <v>371390580</v>
      </c>
      <c r="F156" s="638">
        <f t="shared" si="3"/>
        <v>489390580</v>
      </c>
    </row>
    <row r="157" spans="2:6" ht="15.75" customHeight="1" x14ac:dyDescent="0.3">
      <c r="B157" s="900" t="s">
        <v>447</v>
      </c>
      <c r="C157" s="622" t="s">
        <v>422</v>
      </c>
      <c r="D157" s="866">
        <v>39150000</v>
      </c>
      <c r="E157" s="866">
        <v>130000000</v>
      </c>
      <c r="F157" s="866">
        <v>169150000</v>
      </c>
    </row>
    <row r="158" spans="2:6" ht="15.75" customHeight="1" x14ac:dyDescent="0.3">
      <c r="B158" s="901"/>
      <c r="C158" s="622" t="s">
        <v>430</v>
      </c>
      <c r="D158" s="867">
        <v>0</v>
      </c>
      <c r="E158" s="866">
        <v>40500000</v>
      </c>
      <c r="F158" s="866">
        <v>40500000</v>
      </c>
    </row>
    <row r="159" spans="2:6" ht="15.75" customHeight="1" x14ac:dyDescent="0.3">
      <c r="B159" s="901"/>
      <c r="C159" s="622" t="s">
        <v>419</v>
      </c>
      <c r="D159" s="866">
        <v>80000000</v>
      </c>
      <c r="E159" s="866">
        <v>400000000</v>
      </c>
      <c r="F159" s="866">
        <v>480000000</v>
      </c>
    </row>
    <row r="160" spans="2:6" ht="15.75" customHeight="1" x14ac:dyDescent="0.3">
      <c r="B160" s="901"/>
      <c r="C160" s="622" t="s">
        <v>441</v>
      </c>
      <c r="D160" s="867">
        <v>0</v>
      </c>
      <c r="E160" s="866">
        <v>27354640</v>
      </c>
      <c r="F160" s="866">
        <v>27354640</v>
      </c>
    </row>
    <row r="161" spans="2:6" ht="15.75" customHeight="1" x14ac:dyDescent="0.3">
      <c r="B161" s="901"/>
      <c r="C161" s="622" t="s">
        <v>717</v>
      </c>
      <c r="D161" s="867">
        <v>0</v>
      </c>
      <c r="E161" s="866">
        <v>282429306</v>
      </c>
      <c r="F161" s="866">
        <v>282429306</v>
      </c>
    </row>
    <row r="162" spans="2:6" ht="15.75" customHeight="1" x14ac:dyDescent="0.3">
      <c r="B162" s="901"/>
      <c r="C162" s="622" t="s">
        <v>714</v>
      </c>
      <c r="D162" s="867">
        <v>0</v>
      </c>
      <c r="E162" s="866">
        <v>268645196</v>
      </c>
      <c r="F162" s="866">
        <v>268645196</v>
      </c>
    </row>
    <row r="163" spans="2:6" ht="15.75" customHeight="1" x14ac:dyDescent="0.3">
      <c r="B163" s="901"/>
      <c r="C163" s="622" t="s">
        <v>424</v>
      </c>
      <c r="D163" s="867">
        <v>0</v>
      </c>
      <c r="E163" s="866">
        <v>61832500</v>
      </c>
      <c r="F163" s="866">
        <v>61832500</v>
      </c>
    </row>
    <row r="164" spans="2:6" ht="15.75" customHeight="1" x14ac:dyDescent="0.3">
      <c r="B164" s="901"/>
      <c r="C164" s="622" t="s">
        <v>685</v>
      </c>
      <c r="D164" s="867">
        <v>0</v>
      </c>
      <c r="E164" s="866">
        <v>21574293</v>
      </c>
      <c r="F164" s="866">
        <v>21574293</v>
      </c>
    </row>
    <row r="165" spans="2:6" ht="15.75" customHeight="1" x14ac:dyDescent="0.3">
      <c r="B165" s="901"/>
      <c r="C165" s="622" t="s">
        <v>448</v>
      </c>
      <c r="D165" s="866">
        <v>1150000000</v>
      </c>
      <c r="E165" s="867">
        <v>0</v>
      </c>
      <c r="F165" s="866">
        <v>1150000000</v>
      </c>
    </row>
    <row r="166" spans="2:6" ht="15.75" customHeight="1" x14ac:dyDescent="0.3">
      <c r="B166" s="902"/>
      <c r="C166" s="622" t="s">
        <v>699</v>
      </c>
      <c r="D166" s="866">
        <v>130000000</v>
      </c>
      <c r="E166" s="866">
        <v>635000000</v>
      </c>
      <c r="F166" s="866">
        <v>765000000</v>
      </c>
    </row>
    <row r="167" spans="2:6" ht="15.75" customHeight="1" x14ac:dyDescent="0.3">
      <c r="B167" s="891" t="s">
        <v>750</v>
      </c>
      <c r="C167" s="892"/>
      <c r="D167" s="868">
        <v>1399150000</v>
      </c>
      <c r="E167" s="868">
        <v>1867335935</v>
      </c>
      <c r="F167" s="868">
        <v>3266485935</v>
      </c>
    </row>
    <row r="168" spans="2:6" ht="15.75" customHeight="1" x14ac:dyDescent="0.3">
      <c r="B168" s="903" t="s">
        <v>449</v>
      </c>
      <c r="C168" s="622" t="s">
        <v>422</v>
      </c>
      <c r="D168" s="866">
        <v>8401792</v>
      </c>
      <c r="E168" s="866">
        <v>34496197</v>
      </c>
      <c r="F168" s="866">
        <v>42897989</v>
      </c>
    </row>
    <row r="169" spans="2:6" ht="15.75" customHeight="1" x14ac:dyDescent="0.3">
      <c r="B169" s="904"/>
      <c r="C169" s="622" t="s">
        <v>419</v>
      </c>
      <c r="D169" s="866">
        <v>28649178</v>
      </c>
      <c r="E169" s="866">
        <v>55641612</v>
      </c>
      <c r="F169" s="866">
        <v>84290790</v>
      </c>
    </row>
    <row r="170" spans="2:6" ht="15.75" customHeight="1" x14ac:dyDescent="0.3">
      <c r="B170" s="904"/>
      <c r="C170" s="622" t="s">
        <v>668</v>
      </c>
      <c r="D170" s="867">
        <v>0</v>
      </c>
      <c r="E170" s="866">
        <v>2672654</v>
      </c>
      <c r="F170" s="866">
        <v>2672654</v>
      </c>
    </row>
    <row r="171" spans="2:6" ht="15.75" customHeight="1" x14ac:dyDescent="0.3">
      <c r="B171" s="904"/>
      <c r="C171" s="622" t="s">
        <v>717</v>
      </c>
      <c r="D171" s="867">
        <v>0</v>
      </c>
      <c r="E171" s="866">
        <v>362317</v>
      </c>
      <c r="F171" s="866">
        <v>362317</v>
      </c>
    </row>
    <row r="172" spans="2:6" ht="15.75" customHeight="1" x14ac:dyDescent="0.3">
      <c r="B172" s="904"/>
      <c r="C172" s="622" t="s">
        <v>714</v>
      </c>
      <c r="D172" s="866">
        <v>1127492</v>
      </c>
      <c r="E172" s="866">
        <v>6083403</v>
      </c>
      <c r="F172" s="866">
        <v>7210895</v>
      </c>
    </row>
    <row r="173" spans="2:6" ht="15.75" customHeight="1" x14ac:dyDescent="0.3">
      <c r="B173" s="904"/>
      <c r="C173" s="622" t="s">
        <v>670</v>
      </c>
      <c r="D173" s="867">
        <v>0</v>
      </c>
      <c r="E173" s="866">
        <v>2703378</v>
      </c>
      <c r="F173" s="866">
        <v>2703378</v>
      </c>
    </row>
    <row r="174" spans="2:6" ht="15.75" customHeight="1" x14ac:dyDescent="0.3">
      <c r="B174" s="904"/>
      <c r="C174" s="622" t="s">
        <v>715</v>
      </c>
      <c r="D174" s="866">
        <v>30509559</v>
      </c>
      <c r="E174" s="866">
        <v>50564501</v>
      </c>
      <c r="F174" s="866">
        <v>81074060</v>
      </c>
    </row>
    <row r="175" spans="2:6" ht="15.75" customHeight="1" x14ac:dyDescent="0.3">
      <c r="B175" s="905"/>
      <c r="C175" s="622" t="s">
        <v>755</v>
      </c>
      <c r="D175" s="866">
        <v>47100</v>
      </c>
      <c r="E175" s="866">
        <v>423900</v>
      </c>
      <c r="F175" s="866">
        <v>471000</v>
      </c>
    </row>
    <row r="176" spans="2:6" ht="15.75" customHeight="1" x14ac:dyDescent="0.3">
      <c r="B176" s="891" t="s">
        <v>750</v>
      </c>
      <c r="C176" s="892"/>
      <c r="D176" s="868">
        <v>68735121</v>
      </c>
      <c r="E176" s="868">
        <v>152947962</v>
      </c>
      <c r="F176" s="868">
        <v>221683083</v>
      </c>
    </row>
    <row r="177" spans="2:6" ht="15.75" customHeight="1" x14ac:dyDescent="0.3">
      <c r="B177" s="863" t="s">
        <v>450</v>
      </c>
      <c r="C177" s="622" t="s">
        <v>700</v>
      </c>
      <c r="D177" s="866">
        <v>1069117</v>
      </c>
      <c r="E177" s="866">
        <v>9622051</v>
      </c>
      <c r="F177" s="866">
        <v>10691168</v>
      </c>
    </row>
    <row r="178" spans="2:6" ht="15.75" customHeight="1" x14ac:dyDescent="0.3">
      <c r="B178" s="891" t="s">
        <v>750</v>
      </c>
      <c r="C178" s="892"/>
      <c r="D178" s="868">
        <v>1069117</v>
      </c>
      <c r="E178" s="868">
        <v>9622051</v>
      </c>
      <c r="F178" s="868">
        <v>10691168</v>
      </c>
    </row>
    <row r="179" spans="2:6" ht="15.75" customHeight="1" x14ac:dyDescent="0.3">
      <c r="B179" s="903" t="s">
        <v>451</v>
      </c>
      <c r="C179" s="622" t="s">
        <v>452</v>
      </c>
      <c r="D179" s="866">
        <v>10225738</v>
      </c>
      <c r="E179" s="866">
        <v>21547804</v>
      </c>
      <c r="F179" s="866">
        <v>31773542</v>
      </c>
    </row>
    <row r="180" spans="2:6" ht="15.75" customHeight="1" x14ac:dyDescent="0.3">
      <c r="B180" s="904"/>
      <c r="C180" s="622" t="s">
        <v>717</v>
      </c>
      <c r="D180" s="866">
        <v>1361150</v>
      </c>
      <c r="E180" s="866">
        <v>8159771</v>
      </c>
      <c r="F180" s="866">
        <v>9520921</v>
      </c>
    </row>
    <row r="181" spans="2:6" ht="15.75" customHeight="1" x14ac:dyDescent="0.3">
      <c r="B181" s="904"/>
      <c r="C181" s="622" t="s">
        <v>714</v>
      </c>
      <c r="D181" s="866">
        <v>437190</v>
      </c>
      <c r="E181" s="866">
        <v>4261353</v>
      </c>
      <c r="F181" s="866">
        <v>4698543</v>
      </c>
    </row>
    <row r="182" spans="2:6" ht="15.75" customHeight="1" x14ac:dyDescent="0.3">
      <c r="B182" s="905"/>
      <c r="C182" s="622" t="s">
        <v>670</v>
      </c>
      <c r="D182" s="867">
        <v>0</v>
      </c>
      <c r="E182" s="866">
        <v>1181730</v>
      </c>
      <c r="F182" s="866">
        <v>1181730</v>
      </c>
    </row>
    <row r="183" spans="2:6" ht="15.75" customHeight="1" x14ac:dyDescent="0.3">
      <c r="B183" s="891" t="s">
        <v>750</v>
      </c>
      <c r="C183" s="892"/>
      <c r="D183" s="868">
        <v>12024078</v>
      </c>
      <c r="E183" s="868">
        <v>35150658</v>
      </c>
      <c r="F183" s="868">
        <v>47174736</v>
      </c>
    </row>
    <row r="184" spans="2:6" ht="15.75" customHeight="1" x14ac:dyDescent="0.3">
      <c r="B184" s="863" t="s">
        <v>453</v>
      </c>
      <c r="C184" s="622" t="s">
        <v>441</v>
      </c>
      <c r="D184" s="624">
        <v>0</v>
      </c>
      <c r="E184" s="624">
        <v>97610</v>
      </c>
      <c r="F184" s="624">
        <f t="shared" si="3"/>
        <v>97610</v>
      </c>
    </row>
    <row r="185" spans="2:6" ht="15.75" customHeight="1" x14ac:dyDescent="0.3">
      <c r="B185" s="910" t="s">
        <v>750</v>
      </c>
      <c r="C185" s="911"/>
      <c r="D185" s="628">
        <v>0</v>
      </c>
      <c r="E185" s="628">
        <v>97610</v>
      </c>
      <c r="F185" s="628">
        <f t="shared" si="3"/>
        <v>97610</v>
      </c>
    </row>
    <row r="186" spans="2:6" ht="15.75" customHeight="1" x14ac:dyDescent="0.3">
      <c r="B186" s="906" t="s">
        <v>753</v>
      </c>
      <c r="C186" s="907"/>
      <c r="D186" s="631">
        <v>0</v>
      </c>
      <c r="E186" s="631">
        <v>97610</v>
      </c>
      <c r="F186" s="631">
        <f t="shared" si="3"/>
        <v>97610</v>
      </c>
    </row>
    <row r="187" spans="2:6" ht="15.75" customHeight="1" x14ac:dyDescent="0.3">
      <c r="B187" s="862" t="s">
        <v>701</v>
      </c>
      <c r="C187" s="622" t="s">
        <v>714</v>
      </c>
      <c r="D187" s="867">
        <v>0</v>
      </c>
      <c r="E187" s="866">
        <v>24614045</v>
      </c>
      <c r="F187" s="866">
        <v>24614045</v>
      </c>
    </row>
    <row r="188" spans="2:6" ht="15.75" customHeight="1" x14ac:dyDescent="0.3">
      <c r="B188" s="863"/>
      <c r="C188" s="622" t="s">
        <v>734</v>
      </c>
      <c r="D188" s="867">
        <v>0</v>
      </c>
      <c r="E188" s="866">
        <v>59957060</v>
      </c>
      <c r="F188" s="866">
        <v>59957060</v>
      </c>
    </row>
    <row r="189" spans="2:6" ht="15.75" customHeight="1" x14ac:dyDescent="0.3">
      <c r="B189" s="863"/>
      <c r="C189" s="622" t="s">
        <v>685</v>
      </c>
      <c r="D189" s="867">
        <v>0</v>
      </c>
      <c r="E189" s="866">
        <v>6845778</v>
      </c>
      <c r="F189" s="866">
        <v>6845778</v>
      </c>
    </row>
    <row r="190" spans="2:6" ht="15.75" customHeight="1" x14ac:dyDescent="0.3">
      <c r="B190" s="891" t="s">
        <v>750</v>
      </c>
      <c r="C190" s="892"/>
      <c r="D190" s="639">
        <v>0</v>
      </c>
      <c r="E190" s="868">
        <v>91416883</v>
      </c>
      <c r="F190" s="868">
        <v>91416883</v>
      </c>
    </row>
    <row r="191" spans="2:6" ht="15.75" customHeight="1" x14ac:dyDescent="0.3">
      <c r="B191" s="862" t="s">
        <v>454</v>
      </c>
      <c r="C191" s="630" t="s">
        <v>426</v>
      </c>
      <c r="D191" s="623">
        <v>0</v>
      </c>
      <c r="E191" s="623">
        <v>3080908</v>
      </c>
      <c r="F191" s="623">
        <f t="shared" si="3"/>
        <v>3080908</v>
      </c>
    </row>
    <row r="192" spans="2:6" ht="15.75" customHeight="1" x14ac:dyDescent="0.3">
      <c r="B192" s="863"/>
      <c r="C192" s="626" t="s">
        <v>436</v>
      </c>
      <c r="D192" s="627">
        <v>0</v>
      </c>
      <c r="E192" s="627">
        <v>3080908</v>
      </c>
      <c r="F192" s="627">
        <f t="shared" si="3"/>
        <v>3080908</v>
      </c>
    </row>
    <row r="193" spans="2:6" ht="15.75" customHeight="1" x14ac:dyDescent="0.3">
      <c r="B193" s="863"/>
      <c r="C193" s="622" t="s">
        <v>429</v>
      </c>
      <c r="D193" s="624">
        <v>1890000</v>
      </c>
      <c r="E193" s="624">
        <v>4410000</v>
      </c>
      <c r="F193" s="624">
        <f t="shared" si="3"/>
        <v>6300000</v>
      </c>
    </row>
    <row r="194" spans="2:6" ht="15.75" customHeight="1" x14ac:dyDescent="0.3">
      <c r="B194" s="863"/>
      <c r="C194" s="626" t="s">
        <v>436</v>
      </c>
      <c r="D194" s="627">
        <v>1890000</v>
      </c>
      <c r="E194" s="627">
        <v>4410000</v>
      </c>
      <c r="F194" s="627">
        <f t="shared" si="3"/>
        <v>6300000</v>
      </c>
    </row>
    <row r="195" spans="2:6" ht="15.75" customHeight="1" x14ac:dyDescent="0.3">
      <c r="B195" s="863"/>
      <c r="C195" s="622" t="s">
        <v>418</v>
      </c>
      <c r="D195" s="624">
        <v>1790902</v>
      </c>
      <c r="E195" s="624">
        <v>3333281</v>
      </c>
      <c r="F195" s="624">
        <f t="shared" si="3"/>
        <v>5124183</v>
      </c>
    </row>
    <row r="196" spans="2:6" ht="15.75" customHeight="1" x14ac:dyDescent="0.3">
      <c r="B196" s="863"/>
      <c r="C196" s="626" t="s">
        <v>436</v>
      </c>
      <c r="D196" s="627">
        <v>1790902</v>
      </c>
      <c r="E196" s="627">
        <v>3333281</v>
      </c>
      <c r="F196" s="627">
        <f t="shared" si="3"/>
        <v>5124183</v>
      </c>
    </row>
    <row r="197" spans="2:6" ht="15.75" customHeight="1" x14ac:dyDescent="0.3">
      <c r="B197" s="863"/>
      <c r="C197" s="622" t="s">
        <v>434</v>
      </c>
      <c r="D197" s="624">
        <v>334380</v>
      </c>
      <c r="E197" s="624">
        <v>1337522</v>
      </c>
      <c r="F197" s="624">
        <f t="shared" si="3"/>
        <v>1671902</v>
      </c>
    </row>
    <row r="198" spans="2:6" ht="15.75" customHeight="1" x14ac:dyDescent="0.3">
      <c r="B198" s="863"/>
      <c r="C198" s="626" t="s">
        <v>436</v>
      </c>
      <c r="D198" s="627">
        <v>334380</v>
      </c>
      <c r="E198" s="627">
        <v>1337522</v>
      </c>
      <c r="F198" s="627">
        <f t="shared" si="3"/>
        <v>1671902</v>
      </c>
    </row>
    <row r="199" spans="2:6" ht="15.75" customHeight="1" x14ac:dyDescent="0.3">
      <c r="B199" s="863"/>
      <c r="C199" s="622" t="s">
        <v>441</v>
      </c>
      <c r="D199" s="624">
        <v>0</v>
      </c>
      <c r="E199" s="624">
        <v>12923612</v>
      </c>
      <c r="F199" s="624">
        <f t="shared" si="3"/>
        <v>12923612</v>
      </c>
    </row>
    <row r="200" spans="2:6" ht="15.75" customHeight="1" x14ac:dyDescent="0.3">
      <c r="B200" s="863"/>
      <c r="C200" s="626" t="s">
        <v>436</v>
      </c>
      <c r="D200" s="627">
        <v>0</v>
      </c>
      <c r="E200" s="627">
        <v>12923612</v>
      </c>
      <c r="F200" s="627">
        <f t="shared" si="3"/>
        <v>12923612</v>
      </c>
    </row>
    <row r="201" spans="2:6" ht="15.75" customHeight="1" x14ac:dyDescent="0.3">
      <c r="B201" s="863"/>
      <c r="C201" s="622" t="s">
        <v>698</v>
      </c>
      <c r="D201" s="624">
        <v>1279096</v>
      </c>
      <c r="E201" s="624">
        <v>1279096</v>
      </c>
      <c r="F201" s="624">
        <f t="shared" si="3"/>
        <v>2558192</v>
      </c>
    </row>
    <row r="202" spans="2:6" ht="15.75" customHeight="1" x14ac:dyDescent="0.3">
      <c r="B202" s="863"/>
      <c r="C202" s="626" t="s">
        <v>436</v>
      </c>
      <c r="D202" s="627">
        <v>1279096</v>
      </c>
      <c r="E202" s="627">
        <v>1279096</v>
      </c>
      <c r="F202" s="627">
        <f t="shared" ref="F202:F208" si="5">D202+E202</f>
        <v>2558192</v>
      </c>
    </row>
    <row r="203" spans="2:6" ht="15.75" customHeight="1" x14ac:dyDescent="0.3">
      <c r="B203" s="863"/>
      <c r="C203" s="622" t="s">
        <v>685</v>
      </c>
      <c r="D203" s="624">
        <v>0</v>
      </c>
      <c r="E203" s="624">
        <v>6656013</v>
      </c>
      <c r="F203" s="624">
        <f t="shared" si="5"/>
        <v>6656013</v>
      </c>
    </row>
    <row r="204" spans="2:6" ht="15.75" customHeight="1" x14ac:dyDescent="0.3">
      <c r="B204" s="863"/>
      <c r="C204" s="626" t="s">
        <v>436</v>
      </c>
      <c r="D204" s="627">
        <v>0</v>
      </c>
      <c r="E204" s="627">
        <v>6656013</v>
      </c>
      <c r="F204" s="627">
        <f t="shared" si="5"/>
        <v>6656013</v>
      </c>
    </row>
    <row r="205" spans="2:6" ht="15.75" customHeight="1" x14ac:dyDescent="0.3">
      <c r="B205" s="863"/>
      <c r="C205" s="622" t="s">
        <v>694</v>
      </c>
      <c r="D205" s="624">
        <v>0</v>
      </c>
      <c r="E205" s="624">
        <v>578666803</v>
      </c>
      <c r="F205" s="624">
        <f t="shared" si="5"/>
        <v>578666803</v>
      </c>
    </row>
    <row r="206" spans="2:6" ht="15.75" customHeight="1" x14ac:dyDescent="0.3">
      <c r="B206" s="864"/>
      <c r="C206" s="626" t="s">
        <v>436</v>
      </c>
      <c r="D206" s="640">
        <v>0</v>
      </c>
      <c r="E206" s="640">
        <v>578666803</v>
      </c>
      <c r="F206" s="627">
        <f t="shared" si="5"/>
        <v>578666803</v>
      </c>
    </row>
    <row r="207" spans="2:6" ht="15.75" customHeight="1" x14ac:dyDescent="0.3">
      <c r="B207" s="910" t="s">
        <v>750</v>
      </c>
      <c r="C207" s="911"/>
      <c r="D207" s="641">
        <v>5294378</v>
      </c>
      <c r="E207" s="641">
        <v>611687235</v>
      </c>
      <c r="F207" s="641">
        <f t="shared" si="5"/>
        <v>616981613</v>
      </c>
    </row>
    <row r="208" spans="2:6" ht="15.75" customHeight="1" x14ac:dyDescent="0.3">
      <c r="B208" s="906" t="s">
        <v>753</v>
      </c>
      <c r="C208" s="907"/>
      <c r="D208" s="642">
        <v>5294378</v>
      </c>
      <c r="E208" s="642">
        <v>611687235</v>
      </c>
      <c r="F208" s="642">
        <f t="shared" si="5"/>
        <v>616981613</v>
      </c>
    </row>
    <row r="209" spans="2:7" ht="15.75" customHeight="1" x14ac:dyDescent="0.3">
      <c r="B209" s="903" t="s">
        <v>735</v>
      </c>
      <c r="C209" s="630" t="s">
        <v>419</v>
      </c>
      <c r="D209" s="865">
        <v>62467974</v>
      </c>
      <c r="E209" s="865">
        <v>60000000</v>
      </c>
      <c r="F209" s="865">
        <v>122467974</v>
      </c>
    </row>
    <row r="210" spans="2:7" ht="15.75" customHeight="1" x14ac:dyDescent="0.3">
      <c r="B210" s="905"/>
      <c r="C210" s="622" t="s">
        <v>698</v>
      </c>
      <c r="D210" s="866">
        <v>26714385</v>
      </c>
      <c r="E210" s="866">
        <v>2104403</v>
      </c>
      <c r="F210" s="866">
        <v>28818788</v>
      </c>
    </row>
    <row r="211" spans="2:7" ht="15.75" customHeight="1" x14ac:dyDescent="0.3">
      <c r="B211" s="891" t="s">
        <v>750</v>
      </c>
      <c r="C211" s="892"/>
      <c r="D211" s="868">
        <v>89182359</v>
      </c>
      <c r="E211" s="868">
        <v>62104403</v>
      </c>
      <c r="F211" s="868">
        <v>151286762</v>
      </c>
    </row>
    <row r="212" spans="2:7" ht="15.75" customHeight="1" x14ac:dyDescent="0.3">
      <c r="B212" s="908" t="s">
        <v>736</v>
      </c>
      <c r="C212" s="909"/>
      <c r="D212" s="568">
        <f>D13+D17+D39+D29+D59+D80+D96+D110+D121+D137+D148+D156+D167+D176+D178+D183+D185+D190+D207+D211+D123</f>
        <v>17172146632</v>
      </c>
      <c r="E212" s="568">
        <f>E13+E17+E39+E29+E59+E80+E96+E110+E121+E137+E148+E156+E167+E176+E178+E183+E185+E190+E207+E211+E123</f>
        <v>138190698137</v>
      </c>
      <c r="F212" s="587">
        <f>F13+F17+F39+F29+F59+F80+F96+F110+F121+F137+F148+F156+F167+F176+F178+F183+F185+F190+F207+F211+F123</f>
        <v>155362844769</v>
      </c>
      <c r="G212" s="682"/>
    </row>
    <row r="213" spans="2:7" ht="15.75" customHeight="1" x14ac:dyDescent="0.3">
      <c r="B213" s="505" t="s">
        <v>455</v>
      </c>
      <c r="C213" s="506"/>
      <c r="D213" s="569">
        <v>9987461640</v>
      </c>
      <c r="E213" s="570">
        <v>53370986690</v>
      </c>
      <c r="F213" s="588">
        <f>D213+E213</f>
        <v>63358448330</v>
      </c>
    </row>
    <row r="214" spans="2:7" ht="15.75" customHeight="1" x14ac:dyDescent="0.3">
      <c r="B214" s="507" t="s">
        <v>456</v>
      </c>
      <c r="C214" s="508"/>
      <c r="D214" s="569">
        <v>7184684992</v>
      </c>
      <c r="E214" s="570">
        <v>84819711447</v>
      </c>
      <c r="F214" s="588">
        <f>D214+E214</f>
        <v>92004396439</v>
      </c>
    </row>
    <row r="215" spans="2:7" ht="15.75" customHeight="1" x14ac:dyDescent="0.3">
      <c r="B215" s="893" t="s">
        <v>737</v>
      </c>
      <c r="C215" s="894"/>
      <c r="D215" s="571">
        <f>D208+D186+D149+D122+D111</f>
        <v>2569259771</v>
      </c>
      <c r="E215" s="572">
        <f>E208+E186+E149+E122+E111</f>
        <v>9438897913</v>
      </c>
      <c r="F215" s="589">
        <f>F208+F186+F149+F122+F111</f>
        <v>12008157684</v>
      </c>
    </row>
    <row r="216" spans="2:7" ht="15.75" customHeight="1" x14ac:dyDescent="0.3">
      <c r="B216" s="889" t="s">
        <v>457</v>
      </c>
      <c r="C216" s="890"/>
      <c r="D216" s="643">
        <v>23201</v>
      </c>
      <c r="E216" s="643">
        <v>3080908</v>
      </c>
      <c r="F216" s="644">
        <v>3104109</v>
      </c>
    </row>
    <row r="217" spans="2:7" ht="15.75" customHeight="1" x14ac:dyDescent="0.3">
      <c r="B217" s="895" t="s">
        <v>458</v>
      </c>
      <c r="C217" s="896"/>
      <c r="D217" s="645">
        <v>23201</v>
      </c>
      <c r="E217" s="645">
        <v>3080908</v>
      </c>
      <c r="F217" s="646">
        <v>3104109</v>
      </c>
      <c r="G217" s="681"/>
    </row>
    <row r="218" spans="2:7" ht="15.75" customHeight="1" x14ac:dyDescent="0.3">
      <c r="B218" s="889" t="s">
        <v>459</v>
      </c>
      <c r="C218" s="890"/>
      <c r="D218" s="590">
        <f>D219+D222</f>
        <v>17172123431</v>
      </c>
      <c r="E218" s="590">
        <f t="shared" ref="E218:F218" si="6">E219+E222</f>
        <v>138187617229</v>
      </c>
      <c r="F218" s="591">
        <f t="shared" si="6"/>
        <v>155359740660</v>
      </c>
    </row>
    <row r="219" spans="2:7" ht="15.75" customHeight="1" x14ac:dyDescent="0.3">
      <c r="B219" s="921" t="s">
        <v>702</v>
      </c>
      <c r="C219" s="922"/>
      <c r="D219" s="573">
        <f>D220+D221</f>
        <v>14080448776</v>
      </c>
      <c r="E219" s="573">
        <f t="shared" ref="E219" si="7">E220+E221</f>
        <v>118123424822</v>
      </c>
      <c r="F219" s="592">
        <f t="shared" ref="F219:F223" si="8">D219+E219</f>
        <v>132203873598</v>
      </c>
    </row>
    <row r="220" spans="2:7" ht="15.75" customHeight="1" x14ac:dyDescent="0.3">
      <c r="B220" s="923" t="s">
        <v>673</v>
      </c>
      <c r="C220" s="924"/>
      <c r="D220" s="873">
        <v>10307809776</v>
      </c>
      <c r="E220" s="873">
        <v>90618652958</v>
      </c>
      <c r="F220" s="593">
        <f t="shared" si="8"/>
        <v>100926462734</v>
      </c>
    </row>
    <row r="221" spans="2:7" ht="15.75" customHeight="1" x14ac:dyDescent="0.3">
      <c r="B221" s="923" t="s">
        <v>756</v>
      </c>
      <c r="C221" s="924"/>
      <c r="D221" s="873">
        <v>3772639000</v>
      </c>
      <c r="E221" s="873">
        <v>27504771864</v>
      </c>
      <c r="F221" s="593">
        <f t="shared" si="8"/>
        <v>31277410864</v>
      </c>
    </row>
    <row r="222" spans="2:7" ht="15.75" customHeight="1" x14ac:dyDescent="0.3">
      <c r="B222" s="921" t="s">
        <v>458</v>
      </c>
      <c r="C222" s="922"/>
      <c r="D222" s="573">
        <v>3091674655</v>
      </c>
      <c r="E222" s="573">
        <v>20064192407</v>
      </c>
      <c r="F222" s="592">
        <v>23155867062</v>
      </c>
    </row>
    <row r="223" spans="2:7" ht="15.75" customHeight="1" x14ac:dyDescent="0.3">
      <c r="B223" s="923" t="s">
        <v>738</v>
      </c>
      <c r="C223" s="924"/>
      <c r="D223" s="873">
        <v>2584996389</v>
      </c>
      <c r="E223" s="873">
        <v>16650818371</v>
      </c>
      <c r="F223" s="593">
        <f t="shared" si="8"/>
        <v>19235814760</v>
      </c>
    </row>
    <row r="224" spans="2:7" ht="15.75" customHeight="1" thickBot="1" x14ac:dyDescent="0.35">
      <c r="B224" s="925" t="s">
        <v>674</v>
      </c>
      <c r="C224" s="926"/>
      <c r="D224" s="574">
        <f>D116</f>
        <v>5612451</v>
      </c>
      <c r="E224" s="574">
        <f t="shared" ref="E224:F224" si="9">E116</f>
        <v>2465074527</v>
      </c>
      <c r="F224" s="594">
        <f t="shared" si="9"/>
        <v>2470686978</v>
      </c>
    </row>
    <row r="225" spans="2:6" ht="15.75" customHeight="1" thickTop="1" x14ac:dyDescent="0.3">
      <c r="B225" s="913" t="s">
        <v>757</v>
      </c>
      <c r="C225" s="914"/>
      <c r="D225" s="914"/>
      <c r="E225" s="914"/>
      <c r="F225" s="915"/>
    </row>
    <row r="226" spans="2:6" ht="15.75" customHeight="1" x14ac:dyDescent="0.3">
      <c r="B226" s="916" t="s">
        <v>431</v>
      </c>
      <c r="C226" s="647" t="s">
        <v>758</v>
      </c>
      <c r="D226" s="874">
        <f>1900000000+300000000</f>
        <v>2200000000</v>
      </c>
      <c r="E226" s="648"/>
      <c r="F226" s="649"/>
    </row>
    <row r="227" spans="2:6" ht="15.75" customHeight="1" x14ac:dyDescent="0.3">
      <c r="B227" s="917"/>
      <c r="C227" s="650" t="s">
        <v>759</v>
      </c>
      <c r="D227" s="918">
        <v>6684568</v>
      </c>
      <c r="E227" s="919"/>
      <c r="F227" s="920"/>
    </row>
    <row r="228" spans="2:6" ht="15.75" customHeight="1" x14ac:dyDescent="0.3">
      <c r="B228" s="875"/>
      <c r="C228" s="875"/>
      <c r="D228" s="876"/>
      <c r="E228" s="876"/>
      <c r="F228" s="877"/>
    </row>
    <row r="229" spans="2:6" ht="15.75" customHeight="1" x14ac:dyDescent="0.3">
      <c r="B229" s="875"/>
      <c r="C229" s="875"/>
      <c r="D229" s="878"/>
      <c r="E229" s="878"/>
      <c r="F229" s="877"/>
    </row>
    <row r="230" spans="2:6" ht="15.75" customHeight="1" x14ac:dyDescent="0.3">
      <c r="B230" s="875"/>
      <c r="C230" s="875"/>
      <c r="D230" s="878"/>
      <c r="E230" s="878"/>
      <c r="F230" s="877"/>
    </row>
    <row r="231" spans="2:6" ht="15.75" customHeight="1" x14ac:dyDescent="0.3">
      <c r="B231" s="875"/>
      <c r="C231" s="875"/>
      <c r="D231" s="878"/>
      <c r="E231" s="878"/>
      <c r="F231" s="877"/>
    </row>
    <row r="232" spans="2:6" ht="15.75" customHeight="1" x14ac:dyDescent="0.3">
      <c r="B232" s="875"/>
      <c r="C232" s="875"/>
      <c r="D232" s="878"/>
      <c r="E232" s="878"/>
      <c r="F232" s="877"/>
    </row>
    <row r="233" spans="2:6" ht="15.75" customHeight="1" x14ac:dyDescent="0.3">
      <c r="B233" s="875"/>
      <c r="C233" s="875"/>
      <c r="D233" s="878"/>
      <c r="E233" s="878"/>
      <c r="F233" s="877"/>
    </row>
    <row r="234" spans="2:6" ht="15.75" customHeight="1" x14ac:dyDescent="0.3">
      <c r="B234" s="875"/>
      <c r="C234" s="875"/>
      <c r="D234" s="878"/>
      <c r="E234" s="878"/>
      <c r="F234" s="877"/>
    </row>
    <row r="235" spans="2:6" x14ac:dyDescent="0.3">
      <c r="B235" s="875"/>
      <c r="C235" s="875"/>
      <c r="D235" s="878"/>
      <c r="E235" s="878"/>
      <c r="F235" s="877"/>
    </row>
    <row r="236" spans="2:6" x14ac:dyDescent="0.3">
      <c r="B236" s="875"/>
      <c r="C236" s="875"/>
      <c r="D236" s="878"/>
      <c r="E236" s="878"/>
      <c r="F236" s="877"/>
    </row>
    <row r="237" spans="2:6" x14ac:dyDescent="0.3">
      <c r="B237" s="875"/>
      <c r="C237" s="875"/>
      <c r="D237" s="878"/>
      <c r="E237" s="878"/>
      <c r="F237" s="877"/>
    </row>
    <row r="238" spans="2:6" x14ac:dyDescent="0.3">
      <c r="B238" s="875"/>
      <c r="C238" s="875"/>
      <c r="D238" s="878"/>
      <c r="E238" s="878"/>
      <c r="F238" s="877"/>
    </row>
    <row r="239" spans="2:6" x14ac:dyDescent="0.3">
      <c r="B239" s="875"/>
      <c r="C239" s="875"/>
      <c r="D239" s="878"/>
      <c r="E239" s="878"/>
      <c r="F239" s="877"/>
    </row>
    <row r="240" spans="2:6" x14ac:dyDescent="0.3">
      <c r="B240" s="875"/>
      <c r="C240" s="875"/>
      <c r="D240" s="878"/>
      <c r="E240" s="878"/>
      <c r="F240" s="877"/>
    </row>
    <row r="241" spans="2:6" x14ac:dyDescent="0.3">
      <c r="B241" s="875"/>
      <c r="C241" s="875"/>
      <c r="D241" s="878"/>
      <c r="E241" s="878"/>
      <c r="F241" s="877"/>
    </row>
    <row r="242" spans="2:6" x14ac:dyDescent="0.3">
      <c r="B242" s="875"/>
      <c r="C242" s="875"/>
      <c r="D242" s="878"/>
      <c r="E242" s="878"/>
      <c r="F242" s="877"/>
    </row>
    <row r="243" spans="2:6" x14ac:dyDescent="0.3">
      <c r="B243" s="875"/>
      <c r="C243" s="875"/>
      <c r="D243" s="878"/>
      <c r="E243" s="878"/>
      <c r="F243" s="877"/>
    </row>
    <row r="244" spans="2:6" x14ac:dyDescent="0.3">
      <c r="B244" s="875"/>
      <c r="C244" s="875"/>
      <c r="D244" s="878"/>
      <c r="E244" s="878"/>
      <c r="F244" s="877"/>
    </row>
    <row r="245" spans="2:6" x14ac:dyDescent="0.3">
      <c r="B245" s="875"/>
      <c r="C245" s="875"/>
      <c r="D245" s="878"/>
      <c r="E245" s="878"/>
      <c r="F245" s="877"/>
    </row>
    <row r="246" spans="2:6" x14ac:dyDescent="0.3">
      <c r="B246" s="875"/>
      <c r="C246" s="875"/>
      <c r="D246" s="878"/>
      <c r="E246" s="878"/>
      <c r="F246" s="877"/>
    </row>
    <row r="247" spans="2:6" x14ac:dyDescent="0.3">
      <c r="B247" s="875"/>
      <c r="C247" s="875"/>
      <c r="D247" s="878"/>
      <c r="E247" s="878"/>
      <c r="F247" s="877"/>
    </row>
    <row r="248" spans="2:6" x14ac:dyDescent="0.3">
      <c r="B248" s="875"/>
      <c r="C248" s="875"/>
      <c r="D248" s="878"/>
      <c r="E248" s="878"/>
      <c r="F248" s="877"/>
    </row>
    <row r="249" spans="2:6" x14ac:dyDescent="0.3">
      <c r="B249" s="875"/>
      <c r="C249" s="875"/>
      <c r="D249" s="878"/>
      <c r="E249" s="878"/>
      <c r="F249" s="877"/>
    </row>
    <row r="250" spans="2:6" x14ac:dyDescent="0.3">
      <c r="B250" s="875"/>
      <c r="C250" s="875"/>
      <c r="D250" s="878"/>
      <c r="E250" s="878"/>
      <c r="F250" s="877"/>
    </row>
    <row r="251" spans="2:6" x14ac:dyDescent="0.3">
      <c r="B251" s="875"/>
      <c r="C251" s="875"/>
      <c r="D251" s="878"/>
      <c r="E251" s="878"/>
      <c r="F251" s="877"/>
    </row>
    <row r="252" spans="2:6" x14ac:dyDescent="0.3">
      <c r="B252" s="875"/>
      <c r="C252" s="875"/>
      <c r="D252" s="878"/>
      <c r="E252" s="878"/>
      <c r="F252" s="877"/>
    </row>
    <row r="253" spans="2:6" x14ac:dyDescent="0.3">
      <c r="B253" s="875"/>
      <c r="C253" s="875"/>
      <c r="D253" s="878"/>
      <c r="E253" s="878"/>
      <c r="F253" s="877"/>
    </row>
    <row r="254" spans="2:6" x14ac:dyDescent="0.3">
      <c r="B254" s="875"/>
      <c r="C254" s="875"/>
      <c r="D254" s="878"/>
      <c r="E254" s="878"/>
      <c r="F254" s="877"/>
    </row>
    <row r="255" spans="2:6" x14ac:dyDescent="0.3">
      <c r="B255" s="875"/>
      <c r="C255" s="875"/>
      <c r="D255" s="878"/>
      <c r="E255" s="878"/>
      <c r="F255" s="877"/>
    </row>
    <row r="256" spans="2:6" x14ac:dyDescent="0.3">
      <c r="B256" s="875"/>
      <c r="C256" s="875"/>
      <c r="D256" s="878"/>
      <c r="E256" s="878"/>
      <c r="F256" s="877"/>
    </row>
    <row r="257" spans="2:6" x14ac:dyDescent="0.3">
      <c r="B257" s="875"/>
      <c r="C257" s="875"/>
      <c r="D257" s="878"/>
      <c r="E257" s="878"/>
      <c r="F257" s="877"/>
    </row>
    <row r="258" spans="2:6" x14ac:dyDescent="0.3">
      <c r="B258" s="875"/>
      <c r="C258" s="875"/>
      <c r="D258" s="878"/>
      <c r="E258" s="878"/>
      <c r="F258" s="877"/>
    </row>
    <row r="259" spans="2:6" x14ac:dyDescent="0.3">
      <c r="B259" s="875"/>
      <c r="C259" s="875"/>
      <c r="D259" s="878"/>
      <c r="E259" s="878"/>
      <c r="F259" s="877"/>
    </row>
    <row r="260" spans="2:6" x14ac:dyDescent="0.3">
      <c r="B260" s="875"/>
      <c r="C260" s="875"/>
      <c r="D260" s="878"/>
      <c r="E260" s="878"/>
      <c r="F260" s="877"/>
    </row>
    <row r="261" spans="2:6" x14ac:dyDescent="0.3">
      <c r="B261" s="875"/>
      <c r="C261" s="875"/>
      <c r="D261" s="878"/>
      <c r="E261" s="878"/>
      <c r="F261" s="877"/>
    </row>
    <row r="262" spans="2:6" x14ac:dyDescent="0.3">
      <c r="B262" s="875"/>
      <c r="C262" s="875"/>
      <c r="D262" s="878"/>
      <c r="E262" s="878"/>
      <c r="F262" s="877"/>
    </row>
    <row r="263" spans="2:6" x14ac:dyDescent="0.3">
      <c r="B263" s="875"/>
      <c r="C263" s="875"/>
      <c r="D263" s="878"/>
      <c r="E263" s="878"/>
      <c r="F263" s="877"/>
    </row>
    <row r="264" spans="2:6" ht="18.75" customHeight="1" x14ac:dyDescent="0.3">
      <c r="B264" s="875"/>
      <c r="C264" s="875"/>
      <c r="D264" s="878"/>
      <c r="E264" s="878"/>
      <c r="F264" s="877"/>
    </row>
    <row r="265" spans="2:6" x14ac:dyDescent="0.3">
      <c r="B265" s="875"/>
      <c r="C265" s="875"/>
      <c r="D265" s="878"/>
      <c r="E265" s="878"/>
      <c r="F265" s="877"/>
    </row>
    <row r="266" spans="2:6" x14ac:dyDescent="0.3">
      <c r="B266" s="875"/>
      <c r="C266" s="875"/>
      <c r="D266" s="878"/>
      <c r="E266" s="878"/>
      <c r="F266" s="877"/>
    </row>
    <row r="267" spans="2:6" x14ac:dyDescent="0.3">
      <c r="B267" s="875"/>
      <c r="C267" s="875"/>
      <c r="D267" s="878"/>
      <c r="E267" s="878"/>
      <c r="F267" s="877"/>
    </row>
    <row r="268" spans="2:6" x14ac:dyDescent="0.3">
      <c r="B268" s="875"/>
      <c r="C268" s="875"/>
      <c r="D268" s="878"/>
      <c r="E268" s="878"/>
      <c r="F268" s="877"/>
    </row>
    <row r="269" spans="2:6" x14ac:dyDescent="0.3">
      <c r="B269" s="875"/>
      <c r="C269" s="875"/>
      <c r="D269" s="878"/>
      <c r="E269" s="878"/>
      <c r="F269" s="877"/>
    </row>
    <row r="270" spans="2:6" x14ac:dyDescent="0.3">
      <c r="B270" s="875"/>
      <c r="C270" s="875"/>
      <c r="D270" s="878"/>
      <c r="E270" s="878"/>
      <c r="F270" s="877"/>
    </row>
    <row r="271" spans="2:6" x14ac:dyDescent="0.3">
      <c r="B271" s="875"/>
      <c r="C271" s="875"/>
      <c r="D271" s="878"/>
      <c r="E271" s="878"/>
      <c r="F271" s="877"/>
    </row>
    <row r="272" spans="2:6" x14ac:dyDescent="0.3">
      <c r="B272" s="875"/>
      <c r="C272" s="875"/>
      <c r="D272" s="878"/>
      <c r="E272" s="878"/>
      <c r="F272" s="877"/>
    </row>
    <row r="273" spans="2:6" x14ac:dyDescent="0.3">
      <c r="B273" s="875"/>
      <c r="C273" s="875"/>
      <c r="D273" s="878"/>
      <c r="E273" s="878"/>
      <c r="F273" s="877"/>
    </row>
  </sheetData>
  <mergeCells count="56">
    <mergeCell ref="B30:B38"/>
    <mergeCell ref="B97:B109"/>
    <mergeCell ref="B2:F4"/>
    <mergeCell ref="B5:F5"/>
    <mergeCell ref="B7:B12"/>
    <mergeCell ref="B13:C13"/>
    <mergeCell ref="B14:B16"/>
    <mergeCell ref="B17:C17"/>
    <mergeCell ref="B18:B28"/>
    <mergeCell ref="B29:C29"/>
    <mergeCell ref="B186:C186"/>
    <mergeCell ref="B39:C39"/>
    <mergeCell ref="B40:B58"/>
    <mergeCell ref="B59:C59"/>
    <mergeCell ref="B60:B79"/>
    <mergeCell ref="B80:C80"/>
    <mergeCell ref="B81:B95"/>
    <mergeCell ref="B96:C96"/>
    <mergeCell ref="B110:C110"/>
    <mergeCell ref="B121:C121"/>
    <mergeCell ref="B111:C111"/>
    <mergeCell ref="B112:B120"/>
    <mergeCell ref="B185:C185"/>
    <mergeCell ref="B176:C176"/>
    <mergeCell ref="B178:C178"/>
    <mergeCell ref="B179:B182"/>
    <mergeCell ref="B225:F225"/>
    <mergeCell ref="B226:B227"/>
    <mergeCell ref="D227:F227"/>
    <mergeCell ref="B219:C219"/>
    <mergeCell ref="B220:C220"/>
    <mergeCell ref="B221:C221"/>
    <mergeCell ref="B224:C224"/>
    <mergeCell ref="B223:C223"/>
    <mergeCell ref="B222:C222"/>
    <mergeCell ref="B122:C122"/>
    <mergeCell ref="B124:B136"/>
    <mergeCell ref="B137:C137"/>
    <mergeCell ref="B138:B147"/>
    <mergeCell ref="B148:C148"/>
    <mergeCell ref="B218:C218"/>
    <mergeCell ref="B211:C211"/>
    <mergeCell ref="B215:C215"/>
    <mergeCell ref="B217:C217"/>
    <mergeCell ref="B150:B155"/>
    <mergeCell ref="B156:C156"/>
    <mergeCell ref="B157:B166"/>
    <mergeCell ref="B167:C167"/>
    <mergeCell ref="B168:B175"/>
    <mergeCell ref="B183:C183"/>
    <mergeCell ref="B190:C190"/>
    <mergeCell ref="B208:C208"/>
    <mergeCell ref="B209:B210"/>
    <mergeCell ref="B212:C212"/>
    <mergeCell ref="B207:C207"/>
    <mergeCell ref="B216:C216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useFirstPageNumber="1" r:id="rId1"/>
  <headerFooter>
    <oddHeader xml:space="preserve">&amp;L&amp;"Times New Roman,Obyčejné"&amp;12STÁTNÍ ROZPOČET 2026&amp;R&amp;"Times New Roman,Obyčejné"&amp;12Tabulka č. 7
strana &amp;P
</oddHeader>
  </headerFooter>
  <rowBreaks count="6" manualBreakCount="6">
    <brk id="39" max="5" man="1"/>
    <brk id="80" max="5" man="1"/>
    <brk id="122" max="5" man="1"/>
    <brk id="167" max="5" man="1"/>
    <brk id="208" max="5" man="1"/>
    <brk id="244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F26"/>
  <sheetViews>
    <sheetView showGridLines="0" zoomScale="85" zoomScaleNormal="85" workbookViewId="0">
      <selection activeCell="D10" sqref="D10"/>
    </sheetView>
  </sheetViews>
  <sheetFormatPr defaultColWidth="9.140625" defaultRowHeight="15" x14ac:dyDescent="0.25"/>
  <cols>
    <col min="1" max="1" width="2.5703125" style="300" customWidth="1"/>
    <col min="2" max="2" width="61.28515625" style="300" customWidth="1"/>
    <col min="3" max="3" width="55.42578125" style="300" customWidth="1"/>
    <col min="4" max="6" width="20.7109375" style="300" customWidth="1"/>
    <col min="7" max="16384" width="9.140625" style="300"/>
  </cols>
  <sheetData>
    <row r="1" spans="2:6" s="298" customFormat="1" x14ac:dyDescent="0.25">
      <c r="B1" s="397" t="s">
        <v>746</v>
      </c>
      <c r="C1" s="398"/>
      <c r="D1" s="398"/>
      <c r="E1" s="399"/>
      <c r="F1" s="399" t="s">
        <v>79</v>
      </c>
    </row>
    <row r="2" spans="2:6" s="298" customFormat="1" x14ac:dyDescent="0.25"/>
    <row r="3" spans="2:6" s="298" customFormat="1" ht="37.5" customHeight="1" x14ac:dyDescent="0.25">
      <c r="B3" s="951" t="s">
        <v>460</v>
      </c>
      <c r="C3" s="951"/>
      <c r="D3" s="951"/>
      <c r="E3" s="951"/>
      <c r="F3" s="951"/>
    </row>
    <row r="4" spans="2:6" ht="19.5" customHeight="1" x14ac:dyDescent="0.3">
      <c r="B4" s="299"/>
      <c r="C4" s="299"/>
      <c r="D4" s="299"/>
      <c r="E4" s="299"/>
    </row>
    <row r="5" spans="2:6" x14ac:dyDescent="0.25">
      <c r="B5" s="472"/>
      <c r="C5" s="472"/>
      <c r="D5" s="472"/>
      <c r="E5" s="472"/>
      <c r="F5" s="471" t="s">
        <v>36</v>
      </c>
    </row>
    <row r="6" spans="2:6" ht="18.75" customHeight="1" x14ac:dyDescent="0.25">
      <c r="B6" s="947" t="s">
        <v>61</v>
      </c>
      <c r="C6" s="947" t="s">
        <v>413</v>
      </c>
      <c r="D6" s="949" t="s">
        <v>414</v>
      </c>
      <c r="E6" s="949" t="s">
        <v>461</v>
      </c>
      <c r="F6" s="952" t="s">
        <v>462</v>
      </c>
    </row>
    <row r="7" spans="2:6" ht="18.75" customHeight="1" x14ac:dyDescent="0.25">
      <c r="B7" s="948"/>
      <c r="C7" s="948"/>
      <c r="D7" s="950"/>
      <c r="E7" s="950"/>
      <c r="F7" s="953"/>
    </row>
    <row r="8" spans="2:6" ht="18.75" x14ac:dyDescent="0.3">
      <c r="B8" s="603" t="s">
        <v>415</v>
      </c>
      <c r="C8" s="514" t="s">
        <v>712</v>
      </c>
      <c r="D8" s="566">
        <v>150000</v>
      </c>
      <c r="E8" s="566">
        <v>850000</v>
      </c>
      <c r="F8" s="597">
        <v>1000000</v>
      </c>
    </row>
    <row r="9" spans="2:6" ht="18.75" x14ac:dyDescent="0.3">
      <c r="B9" s="603" t="s">
        <v>420</v>
      </c>
      <c r="C9" s="514" t="s">
        <v>662</v>
      </c>
      <c r="D9" s="566">
        <v>0</v>
      </c>
      <c r="E9" s="566">
        <v>1862047</v>
      </c>
      <c r="F9" s="566">
        <v>1862047</v>
      </c>
    </row>
    <row r="10" spans="2:6" ht="18.75" x14ac:dyDescent="0.3">
      <c r="B10" s="604"/>
      <c r="C10" s="606" t="s">
        <v>712</v>
      </c>
      <c r="D10" s="567">
        <v>1700263</v>
      </c>
      <c r="E10" s="567">
        <v>15466925</v>
      </c>
      <c r="F10" s="567">
        <v>17167188</v>
      </c>
    </row>
    <row r="11" spans="2:6" ht="18.75" x14ac:dyDescent="0.3">
      <c r="B11" s="937" t="s">
        <v>747</v>
      </c>
      <c r="C11" s="938"/>
      <c r="D11" s="607">
        <v>1700263</v>
      </c>
      <c r="E11" s="607">
        <v>17328972</v>
      </c>
      <c r="F11" s="607">
        <v>19029235</v>
      </c>
    </row>
    <row r="12" spans="2:6" ht="18.75" x14ac:dyDescent="0.3">
      <c r="B12" s="608" t="s">
        <v>421</v>
      </c>
      <c r="C12" s="600" t="s">
        <v>662</v>
      </c>
      <c r="D12" s="598">
        <v>10729070</v>
      </c>
      <c r="E12" s="598">
        <v>60940507</v>
      </c>
      <c r="F12" s="598">
        <v>71669577</v>
      </c>
    </row>
    <row r="13" spans="2:6" ht="18.75" x14ac:dyDescent="0.3">
      <c r="B13" s="599" t="s">
        <v>428</v>
      </c>
      <c r="C13" s="600" t="s">
        <v>662</v>
      </c>
      <c r="D13" s="601">
        <v>81503652</v>
      </c>
      <c r="E13" s="601">
        <v>480998169</v>
      </c>
      <c r="F13" s="601">
        <v>562501821</v>
      </c>
    </row>
    <row r="14" spans="2:6" ht="18.75" x14ac:dyDescent="0.3">
      <c r="B14" s="603" t="s">
        <v>445</v>
      </c>
      <c r="C14" s="609" t="s">
        <v>662</v>
      </c>
      <c r="D14" s="610">
        <v>22178500</v>
      </c>
      <c r="E14" s="610">
        <v>125678166</v>
      </c>
      <c r="F14" s="610">
        <v>147856666</v>
      </c>
    </row>
    <row r="15" spans="2:6" ht="18.75" x14ac:dyDescent="0.3">
      <c r="B15" s="939" t="s">
        <v>713</v>
      </c>
      <c r="C15" s="940"/>
      <c r="D15" s="611">
        <v>22178500</v>
      </c>
      <c r="E15" s="611">
        <v>125678166</v>
      </c>
      <c r="F15" s="611">
        <v>147856666</v>
      </c>
    </row>
    <row r="16" spans="2:6" ht="18.75" x14ac:dyDescent="0.3">
      <c r="B16" s="612" t="s">
        <v>446</v>
      </c>
      <c r="C16" s="613" t="s">
        <v>712</v>
      </c>
      <c r="D16" s="611">
        <v>155000</v>
      </c>
      <c r="E16" s="611">
        <v>3866500</v>
      </c>
      <c r="F16" s="611">
        <v>4021500</v>
      </c>
    </row>
    <row r="17" spans="2:6" ht="18.75" x14ac:dyDescent="0.3">
      <c r="B17" s="602" t="s">
        <v>447</v>
      </c>
      <c r="C17" s="600" t="s">
        <v>662</v>
      </c>
      <c r="D17" s="601">
        <v>5850000</v>
      </c>
      <c r="E17" s="601">
        <v>33150000</v>
      </c>
      <c r="F17" s="601">
        <v>39000000</v>
      </c>
    </row>
    <row r="18" spans="2:6" ht="18.75" x14ac:dyDescent="0.3">
      <c r="B18" s="603" t="s">
        <v>454</v>
      </c>
      <c r="C18" s="514" t="s">
        <v>712</v>
      </c>
      <c r="D18" s="566">
        <v>735864</v>
      </c>
      <c r="E18" s="566">
        <v>4569896</v>
      </c>
      <c r="F18" s="566">
        <v>5305760</v>
      </c>
    </row>
    <row r="19" spans="2:6" ht="18.75" x14ac:dyDescent="0.3">
      <c r="B19" s="941" t="s">
        <v>713</v>
      </c>
      <c r="C19" s="942"/>
      <c r="D19" s="598">
        <v>735864</v>
      </c>
      <c r="E19" s="598">
        <v>4569896</v>
      </c>
      <c r="F19" s="598">
        <v>5305760</v>
      </c>
    </row>
    <row r="20" spans="2:6" ht="18.75" x14ac:dyDescent="0.3">
      <c r="B20" s="943" t="s">
        <v>748</v>
      </c>
      <c r="C20" s="944"/>
      <c r="D20" s="675">
        <v>120261222</v>
      </c>
      <c r="E20" s="675">
        <v>702628889</v>
      </c>
      <c r="F20" s="676">
        <v>822890111</v>
      </c>
    </row>
    <row r="21" spans="2:6" ht="18.75" x14ac:dyDescent="0.3">
      <c r="B21" s="945" t="s">
        <v>749</v>
      </c>
      <c r="C21" s="946"/>
      <c r="D21" s="678">
        <v>2741127</v>
      </c>
      <c r="E21" s="678">
        <v>24753321</v>
      </c>
      <c r="F21" s="678">
        <v>27494448</v>
      </c>
    </row>
    <row r="22" spans="2:6" ht="20.25" x14ac:dyDescent="0.3">
      <c r="B22" s="929" t="s">
        <v>463</v>
      </c>
      <c r="C22" s="930"/>
      <c r="D22" s="677">
        <v>123002349</v>
      </c>
      <c r="E22" s="677">
        <v>727382210</v>
      </c>
      <c r="F22" s="677">
        <v>850384559</v>
      </c>
    </row>
    <row r="23" spans="2:6" ht="18.75" x14ac:dyDescent="0.3">
      <c r="B23" s="931" t="s">
        <v>455</v>
      </c>
      <c r="C23" s="932"/>
      <c r="D23" s="614">
        <v>46861898</v>
      </c>
      <c r="E23" s="614">
        <v>296114041</v>
      </c>
      <c r="F23" s="566">
        <v>342975939</v>
      </c>
    </row>
    <row r="24" spans="2:6" ht="18.75" x14ac:dyDescent="0.3">
      <c r="B24" s="933" t="s">
        <v>456</v>
      </c>
      <c r="C24" s="934"/>
      <c r="D24" s="615">
        <v>76140451</v>
      </c>
      <c r="E24" s="616">
        <v>431268169</v>
      </c>
      <c r="F24" s="617">
        <v>507408620</v>
      </c>
    </row>
    <row r="25" spans="2:6" ht="18.75" x14ac:dyDescent="0.3">
      <c r="B25" s="935" t="s">
        <v>464</v>
      </c>
      <c r="C25" s="936"/>
      <c r="D25" s="618">
        <v>22914364</v>
      </c>
      <c r="E25" s="618">
        <v>130248062</v>
      </c>
      <c r="F25" s="618">
        <v>153162426</v>
      </c>
    </row>
    <row r="26" spans="2:6" x14ac:dyDescent="0.25">
      <c r="B26" s="619"/>
      <c r="C26" s="619"/>
      <c r="D26" s="620"/>
      <c r="E26" s="620"/>
      <c r="F26" s="621"/>
    </row>
  </sheetData>
  <mergeCells count="15">
    <mergeCell ref="B6:B7"/>
    <mergeCell ref="C6:C7"/>
    <mergeCell ref="D6:D7"/>
    <mergeCell ref="E6:E7"/>
    <mergeCell ref="B3:F3"/>
    <mergeCell ref="F6:F7"/>
    <mergeCell ref="B22:C22"/>
    <mergeCell ref="B23:C23"/>
    <mergeCell ref="B24:C24"/>
    <mergeCell ref="B25:C25"/>
    <mergeCell ref="B11:C11"/>
    <mergeCell ref="B15:C15"/>
    <mergeCell ref="B19:C19"/>
    <mergeCell ref="B20:C20"/>
    <mergeCell ref="B21:C21"/>
  </mergeCells>
  <pageMargins left="1" right="1" top="1" bottom="1" header="0.5" footer="0.5"/>
  <pageSetup paperSize="9" scale="6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I94"/>
  <sheetViews>
    <sheetView topLeftCell="A70" zoomScaleNormal="100" zoomScaleSheetLayoutView="85" workbookViewId="0">
      <selection activeCell="F80" sqref="F80"/>
    </sheetView>
  </sheetViews>
  <sheetFormatPr defaultColWidth="9.140625" defaultRowHeight="12.75" x14ac:dyDescent="0.2"/>
  <cols>
    <col min="1" max="1" width="2.5703125" style="313" customWidth="1"/>
    <col min="2" max="2" width="49.5703125" style="473" customWidth="1"/>
    <col min="3" max="6" width="19.5703125" style="473" customWidth="1"/>
    <col min="7" max="7" width="21" style="313" customWidth="1"/>
    <col min="8" max="8" width="21.28515625" style="313" bestFit="1" customWidth="1"/>
    <col min="9" max="9" width="13" style="313" customWidth="1"/>
    <col min="10" max="16384" width="9.140625" style="313"/>
  </cols>
  <sheetData>
    <row r="1" spans="2:9" ht="15" x14ac:dyDescent="0.2">
      <c r="B1" s="311"/>
      <c r="C1" s="311"/>
      <c r="D1" s="311"/>
      <c r="E1" s="311"/>
      <c r="F1" s="311"/>
      <c r="G1" s="312"/>
      <c r="H1" s="312"/>
      <c r="I1" s="406"/>
    </row>
    <row r="2" spans="2:9" ht="15" x14ac:dyDescent="0.2">
      <c r="B2" s="314"/>
      <c r="C2" s="315"/>
      <c r="D2" s="315"/>
      <c r="E2" s="315"/>
      <c r="F2" s="315"/>
      <c r="G2" s="312"/>
      <c r="H2" s="312"/>
      <c r="I2" s="312"/>
    </row>
    <row r="3" spans="2:9" ht="16.5" customHeight="1" x14ac:dyDescent="0.2">
      <c r="B3" s="954" t="s">
        <v>465</v>
      </c>
      <c r="C3" s="954"/>
      <c r="D3" s="954"/>
      <c r="E3" s="954"/>
      <c r="F3" s="954"/>
      <c r="G3" s="954"/>
      <c r="H3" s="954"/>
      <c r="I3" s="954"/>
    </row>
    <row r="4" spans="2:9" ht="15.75" x14ac:dyDescent="0.2">
      <c r="B4" s="474"/>
      <c r="C4" s="475"/>
      <c r="D4" s="475"/>
      <c r="E4" s="475"/>
      <c r="F4" s="475"/>
      <c r="G4" s="317"/>
    </row>
    <row r="5" spans="2:9" ht="13.5" thickBot="1" x14ac:dyDescent="0.25">
      <c r="B5" s="476"/>
      <c r="C5" s="477"/>
      <c r="D5" s="477"/>
      <c r="E5" s="477"/>
      <c r="F5" s="477"/>
      <c r="H5" s="478" t="s">
        <v>36</v>
      </c>
      <c r="I5" s="478"/>
    </row>
    <row r="6" spans="2:9" ht="12.75" customHeight="1" x14ac:dyDescent="0.2">
      <c r="B6" s="957" t="s">
        <v>466</v>
      </c>
      <c r="C6" s="955" t="s">
        <v>519</v>
      </c>
      <c r="D6" s="955" t="s">
        <v>683</v>
      </c>
      <c r="E6" s="955" t="s">
        <v>739</v>
      </c>
      <c r="F6" s="955" t="s">
        <v>765</v>
      </c>
      <c r="G6" s="955" t="s">
        <v>1006</v>
      </c>
      <c r="H6" s="955" t="s">
        <v>1005</v>
      </c>
      <c r="I6" s="955" t="s">
        <v>766</v>
      </c>
    </row>
    <row r="7" spans="2:9" ht="27.75" customHeight="1" thickBot="1" x14ac:dyDescent="0.25">
      <c r="B7" s="958"/>
      <c r="C7" s="956"/>
      <c r="D7" s="956"/>
      <c r="E7" s="956"/>
      <c r="F7" s="956"/>
      <c r="G7" s="956"/>
      <c r="H7" s="956"/>
      <c r="I7" s="956"/>
    </row>
    <row r="8" spans="2:9" ht="14.25" x14ac:dyDescent="0.2">
      <c r="B8" s="823" t="s">
        <v>467</v>
      </c>
      <c r="C8" s="824">
        <v>16391841187</v>
      </c>
      <c r="D8" s="824">
        <v>49023355127</v>
      </c>
      <c r="E8" s="824">
        <v>3994895592</v>
      </c>
      <c r="F8" s="824">
        <v>38926365231</v>
      </c>
      <c r="G8" s="824">
        <v>7882866607</v>
      </c>
      <c r="H8" s="824">
        <v>8000000000</v>
      </c>
      <c r="I8" s="825">
        <f>IF(G8=0," ",IF(G8&gt;0,ROUND(H8/G8*100,1)))</f>
        <v>101.5</v>
      </c>
    </row>
    <row r="9" spans="2:9" ht="57" x14ac:dyDescent="0.2">
      <c r="B9" s="826" t="s">
        <v>468</v>
      </c>
      <c r="C9" s="827">
        <v>160000000</v>
      </c>
      <c r="D9" s="827">
        <v>2463909362.5799994</v>
      </c>
      <c r="E9" s="827">
        <v>6759510426.500001</v>
      </c>
      <c r="F9" s="827">
        <v>2866829904.5</v>
      </c>
      <c r="G9" s="827">
        <v>140000000</v>
      </c>
      <c r="H9" s="827">
        <v>140000000</v>
      </c>
      <c r="I9" s="828">
        <f t="shared" ref="I9:I72" si="0">IF(G9=0," ",IF(G9&gt;0,ROUND(H9/G9*100,1)))</f>
        <v>100</v>
      </c>
    </row>
    <row r="10" spans="2:9" ht="42.75" x14ac:dyDescent="0.2">
      <c r="B10" s="826" t="s">
        <v>469</v>
      </c>
      <c r="C10" s="827">
        <v>36650984</v>
      </c>
      <c r="D10" s="827">
        <v>26694899</v>
      </c>
      <c r="E10" s="827">
        <v>49757594.329999998</v>
      </c>
      <c r="F10" s="827">
        <v>11094601.689999999</v>
      </c>
      <c r="G10" s="827">
        <v>60000000</v>
      </c>
      <c r="H10" s="827">
        <v>60000000</v>
      </c>
      <c r="I10" s="828">
        <f t="shared" si="0"/>
        <v>100</v>
      </c>
    </row>
    <row r="11" spans="2:9" ht="14.25" x14ac:dyDescent="0.2">
      <c r="B11" s="826" t="s">
        <v>470</v>
      </c>
      <c r="C11" s="829">
        <v>4238015620</v>
      </c>
      <c r="D11" s="829">
        <v>4328046027</v>
      </c>
      <c r="E11" s="829">
        <v>4191591238</v>
      </c>
      <c r="F11" s="829">
        <v>3815026508</v>
      </c>
      <c r="G11" s="829">
        <v>2000000000</v>
      </c>
      <c r="H11" s="829">
        <v>1700000000</v>
      </c>
      <c r="I11" s="830">
        <f t="shared" si="0"/>
        <v>85</v>
      </c>
    </row>
    <row r="12" spans="2:9" ht="28.5" x14ac:dyDescent="0.2">
      <c r="B12" s="831" t="s">
        <v>471</v>
      </c>
      <c r="C12" s="832">
        <f t="shared" ref="C12:H12" si="1">+SUM(C13:C21)</f>
        <v>307994425.39999998</v>
      </c>
      <c r="D12" s="832">
        <f t="shared" si="1"/>
        <v>780220764.81999993</v>
      </c>
      <c r="E12" s="832">
        <f t="shared" si="1"/>
        <v>258663900</v>
      </c>
      <c r="F12" s="832">
        <f t="shared" si="1"/>
        <v>16580200</v>
      </c>
      <c r="G12" s="832">
        <f t="shared" si="1"/>
        <v>260500000</v>
      </c>
      <c r="H12" s="832">
        <f t="shared" si="1"/>
        <v>6600000</v>
      </c>
      <c r="I12" s="833">
        <f t="shared" si="0"/>
        <v>2.5</v>
      </c>
    </row>
    <row r="13" spans="2:9" ht="30" x14ac:dyDescent="0.2">
      <c r="B13" s="834" t="s">
        <v>941</v>
      </c>
      <c r="C13" s="835">
        <v>0</v>
      </c>
      <c r="D13" s="835">
        <v>0</v>
      </c>
      <c r="E13" s="835">
        <v>0</v>
      </c>
      <c r="F13" s="835">
        <v>0</v>
      </c>
      <c r="G13" s="835">
        <v>0</v>
      </c>
      <c r="H13" s="835">
        <v>0</v>
      </c>
      <c r="I13" s="836" t="str">
        <f t="shared" si="0"/>
        <v xml:space="preserve"> </v>
      </c>
    </row>
    <row r="14" spans="2:9" ht="15" x14ac:dyDescent="0.2">
      <c r="B14" s="834" t="s">
        <v>942</v>
      </c>
      <c r="C14" s="835">
        <v>11253700</v>
      </c>
      <c r="D14" s="835">
        <v>10279100</v>
      </c>
      <c r="E14" s="835">
        <v>19663900</v>
      </c>
      <c r="F14" s="835">
        <v>16580200</v>
      </c>
      <c r="G14" s="835">
        <v>10500000</v>
      </c>
      <c r="H14" s="835">
        <v>6600000</v>
      </c>
      <c r="I14" s="836">
        <f t="shared" si="0"/>
        <v>62.9</v>
      </c>
    </row>
    <row r="15" spans="2:9" ht="15" x14ac:dyDescent="0.2">
      <c r="B15" s="834" t="s">
        <v>943</v>
      </c>
      <c r="C15" s="835">
        <v>0</v>
      </c>
      <c r="D15" s="835">
        <v>0</v>
      </c>
      <c r="E15" s="835">
        <v>0</v>
      </c>
      <c r="F15" s="835">
        <v>0</v>
      </c>
      <c r="G15" s="835">
        <v>0</v>
      </c>
      <c r="H15" s="835">
        <v>0</v>
      </c>
      <c r="I15" s="836" t="str">
        <f t="shared" si="0"/>
        <v xml:space="preserve"> </v>
      </c>
    </row>
    <row r="16" spans="2:9" ht="15" x14ac:dyDescent="0.2">
      <c r="B16" s="834" t="s">
        <v>944</v>
      </c>
      <c r="C16" s="835">
        <v>296740725.39999998</v>
      </c>
      <c r="D16" s="835">
        <v>269941664.81999999</v>
      </c>
      <c r="E16" s="835">
        <v>0</v>
      </c>
      <c r="F16" s="835">
        <v>0</v>
      </c>
      <c r="G16" s="835">
        <v>0</v>
      </c>
      <c r="H16" s="835">
        <v>0</v>
      </c>
      <c r="I16" s="836" t="str">
        <f t="shared" si="0"/>
        <v xml:space="preserve"> </v>
      </c>
    </row>
    <row r="17" spans="2:9" ht="30" x14ac:dyDescent="0.2">
      <c r="B17" s="834" t="s">
        <v>945</v>
      </c>
      <c r="C17" s="835">
        <v>0</v>
      </c>
      <c r="D17" s="835">
        <v>0</v>
      </c>
      <c r="E17" s="835">
        <v>0</v>
      </c>
      <c r="F17" s="835">
        <v>0</v>
      </c>
      <c r="G17" s="835">
        <v>0</v>
      </c>
      <c r="H17" s="835">
        <v>0</v>
      </c>
      <c r="I17" s="836" t="str">
        <f>IF(G17=0," ",IF(G17&gt;0,ROUND(H17/G17*100,1)))</f>
        <v xml:space="preserve"> </v>
      </c>
    </row>
    <row r="18" spans="2:9" ht="15" x14ac:dyDescent="0.2">
      <c r="B18" s="837" t="s">
        <v>946</v>
      </c>
      <c r="C18" s="835">
        <v>0</v>
      </c>
      <c r="D18" s="835">
        <v>0</v>
      </c>
      <c r="E18" s="835">
        <v>0</v>
      </c>
      <c r="F18" s="835">
        <v>0</v>
      </c>
      <c r="G18" s="835">
        <v>250000000</v>
      </c>
      <c r="H18" s="835">
        <v>0</v>
      </c>
      <c r="I18" s="836">
        <f t="shared" si="0"/>
        <v>0</v>
      </c>
    </row>
    <row r="19" spans="2:9" ht="15" x14ac:dyDescent="0.2">
      <c r="B19" s="837" t="s">
        <v>947</v>
      </c>
      <c r="C19" s="835">
        <v>0</v>
      </c>
      <c r="D19" s="835">
        <v>0</v>
      </c>
      <c r="E19" s="835">
        <v>239000000</v>
      </c>
      <c r="F19" s="835">
        <v>0</v>
      </c>
      <c r="G19" s="835">
        <v>0</v>
      </c>
      <c r="H19" s="835">
        <v>0</v>
      </c>
      <c r="I19" s="836" t="str">
        <f t="shared" si="0"/>
        <v xml:space="preserve"> </v>
      </c>
    </row>
    <row r="20" spans="2:9" ht="15" x14ac:dyDescent="0.2">
      <c r="B20" s="837" t="s">
        <v>948</v>
      </c>
      <c r="C20" s="835">
        <v>0</v>
      </c>
      <c r="D20" s="835">
        <v>0</v>
      </c>
      <c r="E20" s="835">
        <v>0</v>
      </c>
      <c r="F20" s="835">
        <v>0</v>
      </c>
      <c r="G20" s="835">
        <v>0</v>
      </c>
      <c r="H20" s="835">
        <v>0</v>
      </c>
      <c r="I20" s="836" t="s">
        <v>54</v>
      </c>
    </row>
    <row r="21" spans="2:9" ht="15" x14ac:dyDescent="0.2">
      <c r="B21" s="837" t="s">
        <v>949</v>
      </c>
      <c r="C21" s="835">
        <v>0</v>
      </c>
      <c r="D21" s="835">
        <v>500000000</v>
      </c>
      <c r="E21" s="835">
        <v>0</v>
      </c>
      <c r="F21" s="835">
        <v>0</v>
      </c>
      <c r="G21" s="835">
        <v>0</v>
      </c>
      <c r="H21" s="835">
        <v>0</v>
      </c>
      <c r="I21" s="836" t="str">
        <f t="shared" si="0"/>
        <v xml:space="preserve"> </v>
      </c>
    </row>
    <row r="22" spans="2:9" ht="28.5" x14ac:dyDescent="0.2">
      <c r="B22" s="831" t="s">
        <v>472</v>
      </c>
      <c r="C22" s="832">
        <f t="shared" ref="C22:H22" si="2">+SUM(C23:C39)</f>
        <v>8891966297.4200001</v>
      </c>
      <c r="D22" s="832">
        <f t="shared" si="2"/>
        <v>9080836971.7999992</v>
      </c>
      <c r="E22" s="832">
        <f t="shared" si="2"/>
        <v>8501011502.7699995</v>
      </c>
      <c r="F22" s="832">
        <f t="shared" si="2"/>
        <v>7927276551.8599997</v>
      </c>
      <c r="G22" s="832">
        <f t="shared" si="2"/>
        <v>9601060000</v>
      </c>
      <c r="H22" s="832">
        <f t="shared" si="2"/>
        <v>8439000000</v>
      </c>
      <c r="I22" s="833">
        <f t="shared" si="0"/>
        <v>87.9</v>
      </c>
    </row>
    <row r="23" spans="2:9" ht="15" x14ac:dyDescent="0.2">
      <c r="B23" s="834" t="s">
        <v>950</v>
      </c>
      <c r="C23" s="835">
        <v>7502355290.7799997</v>
      </c>
      <c r="D23" s="835">
        <v>7633948452.6999998</v>
      </c>
      <c r="E23" s="835">
        <v>7548909002.79</v>
      </c>
      <c r="F23" s="835">
        <v>6783886382.0799999</v>
      </c>
      <c r="G23" s="835">
        <v>7500000000</v>
      </c>
      <c r="H23" s="835">
        <v>7000000000</v>
      </c>
      <c r="I23" s="836">
        <f t="shared" si="0"/>
        <v>93.3</v>
      </c>
    </row>
    <row r="24" spans="2:9" s="316" customFormat="1" ht="30" x14ac:dyDescent="0.2">
      <c r="B24" s="837" t="s">
        <v>951</v>
      </c>
      <c r="C24" s="835">
        <v>13125</v>
      </c>
      <c r="D24" s="835">
        <v>93125</v>
      </c>
      <c r="E24" s="835">
        <v>15000</v>
      </c>
      <c r="F24" s="835">
        <v>63125</v>
      </c>
      <c r="G24" s="835">
        <v>100000</v>
      </c>
      <c r="H24" s="835">
        <v>100000</v>
      </c>
      <c r="I24" s="836">
        <f t="shared" si="0"/>
        <v>100</v>
      </c>
    </row>
    <row r="25" spans="2:9" ht="60" x14ac:dyDescent="0.2">
      <c r="B25" s="834" t="s">
        <v>952</v>
      </c>
      <c r="C25" s="835">
        <v>327000000</v>
      </c>
      <c r="D25" s="835">
        <v>861458000</v>
      </c>
      <c r="E25" s="835">
        <v>396000000</v>
      </c>
      <c r="F25" s="835">
        <v>494709071</v>
      </c>
      <c r="G25" s="835">
        <v>850000000</v>
      </c>
      <c r="H25" s="835">
        <v>850000000</v>
      </c>
      <c r="I25" s="836">
        <f>IF(G25=0," ",IF(G25&gt;0,ROUND(H25/G25*100,1)))</f>
        <v>100</v>
      </c>
    </row>
    <row r="26" spans="2:9" ht="45" x14ac:dyDescent="0.2">
      <c r="B26" s="834" t="s">
        <v>953</v>
      </c>
      <c r="C26" s="835">
        <v>957246</v>
      </c>
      <c r="D26" s="835">
        <v>0</v>
      </c>
      <c r="E26" s="835">
        <v>0</v>
      </c>
      <c r="F26" s="835">
        <v>0</v>
      </c>
      <c r="G26" s="835">
        <v>0</v>
      </c>
      <c r="H26" s="835">
        <v>0</v>
      </c>
      <c r="I26" s="836"/>
    </row>
    <row r="27" spans="2:9" ht="15" x14ac:dyDescent="0.2">
      <c r="B27" s="834" t="s">
        <v>954</v>
      </c>
      <c r="C27" s="835">
        <v>6300000</v>
      </c>
      <c r="D27" s="835">
        <v>0</v>
      </c>
      <c r="E27" s="835">
        <v>0</v>
      </c>
      <c r="F27" s="835">
        <v>0</v>
      </c>
      <c r="G27" s="835">
        <v>0</v>
      </c>
      <c r="H27" s="835">
        <v>0</v>
      </c>
      <c r="I27" s="836" t="str">
        <f t="shared" si="0"/>
        <v xml:space="preserve"> </v>
      </c>
    </row>
    <row r="28" spans="2:9" ht="15" x14ac:dyDescent="0.2">
      <c r="B28" s="834" t="s">
        <v>955</v>
      </c>
      <c r="C28" s="835">
        <v>3000000</v>
      </c>
      <c r="D28" s="835">
        <v>0</v>
      </c>
      <c r="E28" s="835">
        <v>0</v>
      </c>
      <c r="F28" s="835">
        <v>0</v>
      </c>
      <c r="G28" s="835">
        <v>0</v>
      </c>
      <c r="H28" s="835">
        <v>0</v>
      </c>
      <c r="I28" s="836" t="str">
        <f t="shared" si="0"/>
        <v xml:space="preserve"> </v>
      </c>
    </row>
    <row r="29" spans="2:9" ht="15" x14ac:dyDescent="0.2">
      <c r="B29" s="838" t="s">
        <v>956</v>
      </c>
      <c r="C29" s="835">
        <v>6000000</v>
      </c>
      <c r="D29" s="835">
        <v>6000000</v>
      </c>
      <c r="E29" s="835">
        <v>6000000</v>
      </c>
      <c r="F29" s="835">
        <v>6000000</v>
      </c>
      <c r="G29" s="835">
        <v>0</v>
      </c>
      <c r="H29" s="835">
        <v>0</v>
      </c>
      <c r="I29" s="836" t="str">
        <f>IF(G29=0," ",IF(G29&gt;0,ROUND(H29/G29*100,1)))</f>
        <v xml:space="preserve"> </v>
      </c>
    </row>
    <row r="30" spans="2:9" ht="15" x14ac:dyDescent="0.2">
      <c r="B30" s="834" t="s">
        <v>957</v>
      </c>
      <c r="C30" s="835">
        <v>1530000</v>
      </c>
      <c r="D30" s="835">
        <v>1530000</v>
      </c>
      <c r="E30" s="835">
        <v>1530000</v>
      </c>
      <c r="F30" s="835">
        <v>1530000</v>
      </c>
      <c r="G30" s="835">
        <v>0</v>
      </c>
      <c r="H30" s="835">
        <v>0</v>
      </c>
      <c r="I30" s="836" t="str">
        <f t="shared" si="0"/>
        <v xml:space="preserve"> </v>
      </c>
    </row>
    <row r="31" spans="2:9" ht="15" x14ac:dyDescent="0.2">
      <c r="B31" s="834" t="s">
        <v>958</v>
      </c>
      <c r="C31" s="835">
        <v>0</v>
      </c>
      <c r="D31" s="835">
        <v>0</v>
      </c>
      <c r="E31" s="835">
        <v>0</v>
      </c>
      <c r="F31" s="835">
        <v>0</v>
      </c>
      <c r="G31" s="835">
        <v>0</v>
      </c>
      <c r="H31" s="835">
        <v>0</v>
      </c>
      <c r="I31" s="836" t="str">
        <f t="shared" si="0"/>
        <v xml:space="preserve"> </v>
      </c>
    </row>
    <row r="32" spans="2:9" ht="15" x14ac:dyDescent="0.2">
      <c r="B32" s="838" t="s">
        <v>959</v>
      </c>
      <c r="C32" s="835">
        <v>1800000</v>
      </c>
      <c r="D32" s="835">
        <v>1800000</v>
      </c>
      <c r="E32" s="835">
        <v>1800000</v>
      </c>
      <c r="F32" s="835">
        <v>1800000</v>
      </c>
      <c r="G32" s="835">
        <v>0</v>
      </c>
      <c r="H32" s="835">
        <v>0</v>
      </c>
      <c r="I32" s="836" t="str">
        <f t="shared" si="0"/>
        <v xml:space="preserve"> </v>
      </c>
    </row>
    <row r="33" spans="2:9" ht="15" x14ac:dyDescent="0.2">
      <c r="B33" s="834" t="s">
        <v>960</v>
      </c>
      <c r="C33" s="835">
        <v>1000000</v>
      </c>
      <c r="D33" s="835">
        <v>0</v>
      </c>
      <c r="E33" s="835">
        <v>0</v>
      </c>
      <c r="F33" s="835">
        <v>0</v>
      </c>
      <c r="G33" s="835">
        <v>0</v>
      </c>
      <c r="H33" s="835">
        <v>0</v>
      </c>
      <c r="I33" s="836" t="str">
        <f t="shared" si="0"/>
        <v xml:space="preserve"> </v>
      </c>
    </row>
    <row r="34" spans="2:9" ht="15" x14ac:dyDescent="0.2">
      <c r="B34" s="834" t="s">
        <v>961</v>
      </c>
      <c r="C34" s="835">
        <v>0</v>
      </c>
      <c r="D34" s="835">
        <v>500000</v>
      </c>
      <c r="E34" s="835">
        <v>500000</v>
      </c>
      <c r="F34" s="835">
        <v>1050000</v>
      </c>
      <c r="G34" s="835">
        <v>0</v>
      </c>
      <c r="H34" s="835">
        <v>0</v>
      </c>
      <c r="I34" s="836" t="str">
        <f>IF(G34=0," ",IF(G34&gt;0,ROUND(H34/G34*100,1)))</f>
        <v xml:space="preserve"> </v>
      </c>
    </row>
    <row r="35" spans="2:9" ht="15" x14ac:dyDescent="0.2">
      <c r="B35" s="834" t="s">
        <v>962</v>
      </c>
      <c r="C35" s="835">
        <v>0</v>
      </c>
      <c r="D35" s="835">
        <v>250000</v>
      </c>
      <c r="E35" s="835">
        <v>250000</v>
      </c>
      <c r="F35" s="835">
        <v>500000</v>
      </c>
      <c r="G35" s="835">
        <v>0</v>
      </c>
      <c r="H35" s="835">
        <v>0</v>
      </c>
      <c r="I35" s="836" t="str">
        <f t="shared" si="0"/>
        <v xml:space="preserve"> </v>
      </c>
    </row>
    <row r="36" spans="2:9" ht="15" x14ac:dyDescent="0.2">
      <c r="B36" s="834" t="s">
        <v>963</v>
      </c>
      <c r="C36" s="835">
        <v>0</v>
      </c>
      <c r="D36" s="835">
        <v>250000</v>
      </c>
      <c r="E36" s="835">
        <v>250000</v>
      </c>
      <c r="F36" s="835">
        <v>250000</v>
      </c>
      <c r="G36" s="835">
        <v>0</v>
      </c>
      <c r="H36" s="835">
        <v>0</v>
      </c>
      <c r="I36" s="836" t="str">
        <f t="shared" si="0"/>
        <v xml:space="preserve"> </v>
      </c>
    </row>
    <row r="37" spans="2:9" ht="15" x14ac:dyDescent="0.2">
      <c r="B37" s="834" t="s">
        <v>964</v>
      </c>
      <c r="C37" s="835">
        <v>0</v>
      </c>
      <c r="D37" s="835">
        <v>0</v>
      </c>
      <c r="E37" s="835">
        <v>0</v>
      </c>
      <c r="F37" s="835">
        <v>1050000</v>
      </c>
      <c r="G37" s="835">
        <v>0</v>
      </c>
      <c r="H37" s="835">
        <v>0</v>
      </c>
      <c r="I37" s="836" t="str">
        <f t="shared" si="0"/>
        <v xml:space="preserve"> </v>
      </c>
    </row>
    <row r="38" spans="2:9" ht="15" x14ac:dyDescent="0.2">
      <c r="B38" s="834" t="s">
        <v>965</v>
      </c>
      <c r="C38" s="835">
        <v>527013635.63999999</v>
      </c>
      <c r="D38" s="835">
        <v>575007394.09999979</v>
      </c>
      <c r="E38" s="835">
        <v>545757499.9799999</v>
      </c>
      <c r="F38" s="835">
        <v>550745553.77999985</v>
      </c>
      <c r="G38" s="835">
        <v>588900000</v>
      </c>
      <c r="H38" s="835">
        <v>588900000</v>
      </c>
      <c r="I38" s="836">
        <f t="shared" si="0"/>
        <v>100</v>
      </c>
    </row>
    <row r="39" spans="2:9" ht="15" x14ac:dyDescent="0.2">
      <c r="B39" s="834" t="s">
        <v>966</v>
      </c>
      <c r="C39" s="835">
        <v>514997000</v>
      </c>
      <c r="D39" s="835">
        <v>0</v>
      </c>
      <c r="E39" s="835">
        <v>0</v>
      </c>
      <c r="F39" s="835">
        <v>85692420</v>
      </c>
      <c r="G39" s="835">
        <v>662060000</v>
      </c>
      <c r="H39" s="835">
        <v>0</v>
      </c>
      <c r="I39" s="836">
        <f t="shared" si="0"/>
        <v>0</v>
      </c>
    </row>
    <row r="40" spans="2:9" ht="63" x14ac:dyDescent="0.2">
      <c r="B40" s="839" t="s">
        <v>473</v>
      </c>
      <c r="C40" s="840">
        <v>1660631400</v>
      </c>
      <c r="D40" s="840">
        <v>1743662300</v>
      </c>
      <c r="E40" s="840">
        <v>1898681000</v>
      </c>
      <c r="F40" s="840">
        <v>1941508700</v>
      </c>
      <c r="G40" s="840">
        <v>2235159400</v>
      </c>
      <c r="H40" s="840">
        <v>2226050900</v>
      </c>
      <c r="I40" s="841">
        <f t="shared" si="0"/>
        <v>99.6</v>
      </c>
    </row>
    <row r="41" spans="2:9" ht="78.75" x14ac:dyDescent="0.2">
      <c r="B41" s="842" t="s">
        <v>474</v>
      </c>
      <c r="C41" s="829">
        <v>10251683200</v>
      </c>
      <c r="D41" s="829">
        <v>10242976300</v>
      </c>
      <c r="E41" s="829">
        <v>10782876200</v>
      </c>
      <c r="F41" s="829">
        <v>10513573300</v>
      </c>
      <c r="G41" s="829">
        <v>10206527000</v>
      </c>
      <c r="H41" s="829">
        <v>10206356400</v>
      </c>
      <c r="I41" s="830">
        <f t="shared" si="0"/>
        <v>100</v>
      </c>
    </row>
    <row r="42" spans="2:9" ht="47.25" x14ac:dyDescent="0.2">
      <c r="B42" s="843" t="s">
        <v>475</v>
      </c>
      <c r="C42" s="844">
        <v>1210478100</v>
      </c>
      <c r="D42" s="844">
        <v>1236449400</v>
      </c>
      <c r="E42" s="844">
        <v>1320632800</v>
      </c>
      <c r="F42" s="844">
        <v>1300382700</v>
      </c>
      <c r="G42" s="844">
        <v>1299282700</v>
      </c>
      <c r="H42" s="844">
        <v>1298393800</v>
      </c>
      <c r="I42" s="845">
        <f t="shared" si="0"/>
        <v>99.9</v>
      </c>
    </row>
    <row r="43" spans="2:9" ht="31.5" x14ac:dyDescent="0.2">
      <c r="B43" s="846" t="s">
        <v>476</v>
      </c>
      <c r="C43" s="847">
        <f t="shared" ref="C43:H43" si="3">+SUM(C44:C47)</f>
        <v>4438902779.0999994</v>
      </c>
      <c r="D43" s="847">
        <f t="shared" si="3"/>
        <v>1281692922.2699997</v>
      </c>
      <c r="E43" s="847">
        <f t="shared" si="3"/>
        <v>43364000</v>
      </c>
      <c r="F43" s="847">
        <f t="shared" si="3"/>
        <v>73371429.930000007</v>
      </c>
      <c r="G43" s="847">
        <f t="shared" si="3"/>
        <v>85000000</v>
      </c>
      <c r="H43" s="847">
        <f t="shared" si="3"/>
        <v>75000000</v>
      </c>
      <c r="I43" s="848">
        <f t="shared" si="0"/>
        <v>88.2</v>
      </c>
    </row>
    <row r="44" spans="2:9" ht="30" x14ac:dyDescent="0.2">
      <c r="B44" s="837" t="s">
        <v>967</v>
      </c>
      <c r="C44" s="835">
        <v>67704399.829999998</v>
      </c>
      <c r="D44" s="835">
        <v>29550510</v>
      </c>
      <c r="E44" s="835">
        <v>39764000</v>
      </c>
      <c r="F44" s="835">
        <v>72646200</v>
      </c>
      <c r="G44" s="835">
        <v>75000000</v>
      </c>
      <c r="H44" s="835">
        <v>75000000</v>
      </c>
      <c r="I44" s="836">
        <f t="shared" si="0"/>
        <v>100</v>
      </c>
    </row>
    <row r="45" spans="2:9" ht="30" x14ac:dyDescent="0.2">
      <c r="B45" s="837" t="s">
        <v>968</v>
      </c>
      <c r="C45" s="835">
        <v>90315399.819999993</v>
      </c>
      <c r="D45" s="835">
        <v>8523385.8000000007</v>
      </c>
      <c r="E45" s="835">
        <v>3600000</v>
      </c>
      <c r="F45" s="835">
        <v>725229.92999999993</v>
      </c>
      <c r="G45" s="835">
        <v>10000000</v>
      </c>
      <c r="H45" s="835">
        <v>0</v>
      </c>
      <c r="I45" s="836">
        <f t="shared" si="0"/>
        <v>0</v>
      </c>
    </row>
    <row r="46" spans="2:9" ht="45" x14ac:dyDescent="0.2">
      <c r="B46" s="837" t="s">
        <v>969</v>
      </c>
      <c r="C46" s="835">
        <v>0</v>
      </c>
      <c r="D46" s="835">
        <v>0</v>
      </c>
      <c r="E46" s="835">
        <v>0</v>
      </c>
      <c r="F46" s="835">
        <v>0</v>
      </c>
      <c r="G46" s="835">
        <v>0</v>
      </c>
      <c r="H46" s="835">
        <v>0</v>
      </c>
      <c r="I46" s="836" t="str">
        <f t="shared" si="0"/>
        <v xml:space="preserve"> </v>
      </c>
    </row>
    <row r="47" spans="2:9" ht="30" x14ac:dyDescent="0.2">
      <c r="B47" s="837" t="s">
        <v>970</v>
      </c>
      <c r="C47" s="835">
        <v>4280882979.4499998</v>
      </c>
      <c r="D47" s="835">
        <v>1243619026.4699998</v>
      </c>
      <c r="E47" s="835">
        <v>0</v>
      </c>
      <c r="F47" s="835">
        <v>0</v>
      </c>
      <c r="G47" s="835">
        <v>0</v>
      </c>
      <c r="H47" s="835">
        <v>0</v>
      </c>
      <c r="I47" s="836" t="str">
        <f t="shared" si="0"/>
        <v xml:space="preserve"> </v>
      </c>
    </row>
    <row r="48" spans="2:9" ht="31.5" x14ac:dyDescent="0.2">
      <c r="B48" s="839" t="s">
        <v>477</v>
      </c>
      <c r="C48" s="832">
        <f t="shared" ref="C48:H48" si="4">+C49+C50</f>
        <v>126322390017</v>
      </c>
      <c r="D48" s="832">
        <f t="shared" si="4"/>
        <v>129396045996</v>
      </c>
      <c r="E48" s="832">
        <f t="shared" si="4"/>
        <v>138709348000</v>
      </c>
      <c r="F48" s="832">
        <f t="shared" si="4"/>
        <v>151456282755</v>
      </c>
      <c r="G48" s="832">
        <f t="shared" si="4"/>
        <v>154600000000</v>
      </c>
      <c r="H48" s="832">
        <f t="shared" si="4"/>
        <v>157700000000</v>
      </c>
      <c r="I48" s="833">
        <f t="shared" si="0"/>
        <v>102</v>
      </c>
    </row>
    <row r="49" spans="2:9" ht="15" x14ac:dyDescent="0.2">
      <c r="B49" s="834" t="s">
        <v>971</v>
      </c>
      <c r="C49" s="835">
        <v>126322390017</v>
      </c>
      <c r="D49" s="835">
        <v>129396045996</v>
      </c>
      <c r="E49" s="835">
        <v>138709348000</v>
      </c>
      <c r="F49" s="835">
        <v>151456282755</v>
      </c>
      <c r="G49" s="835">
        <v>154600000000</v>
      </c>
      <c r="H49" s="835">
        <v>157700000000</v>
      </c>
      <c r="I49" s="836">
        <f t="shared" si="0"/>
        <v>102</v>
      </c>
    </row>
    <row r="50" spans="2:9" ht="30" x14ac:dyDescent="0.2">
      <c r="B50" s="849" t="s">
        <v>972</v>
      </c>
      <c r="C50" s="850">
        <v>0</v>
      </c>
      <c r="D50" s="850">
        <v>0</v>
      </c>
      <c r="E50" s="850">
        <v>0</v>
      </c>
      <c r="F50" s="850">
        <v>0</v>
      </c>
      <c r="G50" s="850">
        <v>0</v>
      </c>
      <c r="H50" s="850">
        <v>0</v>
      </c>
      <c r="I50" s="851" t="str">
        <f t="shared" si="0"/>
        <v xml:space="preserve"> </v>
      </c>
    </row>
    <row r="51" spans="2:9" ht="15.75" x14ac:dyDescent="0.2">
      <c r="B51" s="839" t="s">
        <v>478</v>
      </c>
      <c r="C51" s="832">
        <f t="shared" ref="C51:H51" si="5">+SUM(C52:C74)</f>
        <v>53822215318.209999</v>
      </c>
      <c r="D51" s="832">
        <f t="shared" si="5"/>
        <v>3913923120.4599996</v>
      </c>
      <c r="E51" s="832">
        <f t="shared" si="5"/>
        <v>71463551601.470001</v>
      </c>
      <c r="F51" s="832">
        <f t="shared" si="5"/>
        <v>20310937575.59</v>
      </c>
      <c r="G51" s="832">
        <f t="shared" si="5"/>
        <v>5294053205</v>
      </c>
      <c r="H51" s="832">
        <f t="shared" si="5"/>
        <v>5663478961</v>
      </c>
      <c r="I51" s="833">
        <f t="shared" si="0"/>
        <v>107</v>
      </c>
    </row>
    <row r="52" spans="2:9" ht="15" x14ac:dyDescent="0.2">
      <c r="B52" s="834" t="s">
        <v>973</v>
      </c>
      <c r="C52" s="835">
        <v>65398770.439999998</v>
      </c>
      <c r="D52" s="835">
        <v>58238499.890000001</v>
      </c>
      <c r="E52" s="835">
        <v>55701441.469999999</v>
      </c>
      <c r="F52" s="835">
        <v>39666953.979999997</v>
      </c>
      <c r="G52" s="835">
        <v>6000000</v>
      </c>
      <c r="H52" s="835">
        <v>0</v>
      </c>
      <c r="I52" s="836">
        <f t="shared" si="0"/>
        <v>0</v>
      </c>
    </row>
    <row r="53" spans="2:9" ht="15" x14ac:dyDescent="0.2">
      <c r="B53" s="834" t="s">
        <v>974</v>
      </c>
      <c r="C53" s="835">
        <v>47500450.359999999</v>
      </c>
      <c r="D53" s="835">
        <v>65001700.209999993</v>
      </c>
      <c r="E53" s="835">
        <v>59351834.800000004</v>
      </c>
      <c r="F53" s="835">
        <v>82999999.810000002</v>
      </c>
      <c r="G53" s="835">
        <v>0</v>
      </c>
      <c r="H53" s="835">
        <v>0</v>
      </c>
      <c r="I53" s="836" t="str">
        <f t="shared" si="0"/>
        <v xml:space="preserve"> </v>
      </c>
    </row>
    <row r="54" spans="2:9" ht="15" x14ac:dyDescent="0.2">
      <c r="B54" s="834" t="s">
        <v>975</v>
      </c>
      <c r="C54" s="835">
        <v>195766217.09999999</v>
      </c>
      <c r="D54" s="835">
        <v>200349016.66999999</v>
      </c>
      <c r="E54" s="835">
        <v>203135006.05000004</v>
      </c>
      <c r="F54" s="835">
        <v>212530446.72</v>
      </c>
      <c r="G54" s="835">
        <v>250000000</v>
      </c>
      <c r="H54" s="835">
        <v>250000000</v>
      </c>
      <c r="I54" s="836">
        <f t="shared" si="0"/>
        <v>100</v>
      </c>
    </row>
    <row r="55" spans="2:9" ht="15" x14ac:dyDescent="0.2">
      <c r="B55" s="834" t="s">
        <v>976</v>
      </c>
      <c r="C55" s="835">
        <v>13953168</v>
      </c>
      <c r="D55" s="835">
        <v>13703751</v>
      </c>
      <c r="E55" s="835">
        <v>8437040</v>
      </c>
      <c r="F55" s="835">
        <v>8000393</v>
      </c>
      <c r="G55" s="835">
        <v>9000000</v>
      </c>
      <c r="H55" s="835">
        <v>9000000</v>
      </c>
      <c r="I55" s="836">
        <f t="shared" si="0"/>
        <v>100</v>
      </c>
    </row>
    <row r="56" spans="2:9" ht="15" x14ac:dyDescent="0.2">
      <c r="B56" s="834" t="s">
        <v>977</v>
      </c>
      <c r="C56" s="835">
        <v>671584131.71000004</v>
      </c>
      <c r="D56" s="835">
        <v>1043494312.5599999</v>
      </c>
      <c r="E56" s="835">
        <v>690751398.49000001</v>
      </c>
      <c r="F56" s="835">
        <v>1519407151.5599999</v>
      </c>
      <c r="G56" s="835">
        <v>794362091</v>
      </c>
      <c r="H56" s="835">
        <v>1050180000</v>
      </c>
      <c r="I56" s="836">
        <f t="shared" si="0"/>
        <v>132.19999999999999</v>
      </c>
    </row>
    <row r="57" spans="2:9" ht="30" x14ac:dyDescent="0.2">
      <c r="B57" s="837" t="s">
        <v>978</v>
      </c>
      <c r="C57" s="835">
        <v>12160076.5</v>
      </c>
      <c r="D57" s="835">
        <v>12350884</v>
      </c>
      <c r="E57" s="835">
        <v>11459416.6</v>
      </c>
      <c r="F57" s="835">
        <v>12492264.43</v>
      </c>
      <c r="G57" s="835">
        <v>520000000</v>
      </c>
      <c r="H57" s="835">
        <v>520000000</v>
      </c>
      <c r="I57" s="836">
        <f t="shared" si="0"/>
        <v>100</v>
      </c>
    </row>
    <row r="58" spans="2:9" ht="30" x14ac:dyDescent="0.2">
      <c r="B58" s="834" t="s">
        <v>979</v>
      </c>
      <c r="C58" s="835">
        <v>95000000</v>
      </c>
      <c r="D58" s="835">
        <v>91000000</v>
      </c>
      <c r="E58" s="835">
        <v>87000000</v>
      </c>
      <c r="F58" s="835">
        <v>145000000</v>
      </c>
      <c r="G58" s="835">
        <v>80000000</v>
      </c>
      <c r="H58" s="835">
        <v>90000000</v>
      </c>
      <c r="I58" s="836">
        <f t="shared" si="0"/>
        <v>112.5</v>
      </c>
    </row>
    <row r="59" spans="2:9" ht="15" x14ac:dyDescent="0.2">
      <c r="B59" s="837" t="s">
        <v>980</v>
      </c>
      <c r="C59" s="835">
        <v>512000000</v>
      </c>
      <c r="D59" s="835">
        <v>540000000</v>
      </c>
      <c r="E59" s="835">
        <v>2778184857</v>
      </c>
      <c r="F59" s="835">
        <v>4800000000</v>
      </c>
      <c r="G59" s="835">
        <v>1393341114</v>
      </c>
      <c r="H59" s="835">
        <v>1535858961</v>
      </c>
      <c r="I59" s="836">
        <f t="shared" si="0"/>
        <v>110.2</v>
      </c>
    </row>
    <row r="60" spans="2:9" ht="15" x14ac:dyDescent="0.2">
      <c r="B60" s="834" t="s">
        <v>981</v>
      </c>
      <c r="C60" s="835">
        <v>700000000</v>
      </c>
      <c r="D60" s="835">
        <v>0</v>
      </c>
      <c r="E60" s="835">
        <v>0</v>
      </c>
      <c r="F60" s="835">
        <v>0</v>
      </c>
      <c r="G60" s="835">
        <v>0</v>
      </c>
      <c r="H60" s="835">
        <v>0</v>
      </c>
      <c r="I60" s="836" t="str">
        <f t="shared" si="0"/>
        <v xml:space="preserve"> </v>
      </c>
    </row>
    <row r="61" spans="2:9" ht="45" x14ac:dyDescent="0.2">
      <c r="B61" s="834" t="s">
        <v>982</v>
      </c>
      <c r="C61" s="835">
        <v>106072813</v>
      </c>
      <c r="D61" s="835">
        <v>109516636</v>
      </c>
      <c r="E61" s="835">
        <v>107618402</v>
      </c>
      <c r="F61" s="835">
        <v>98010145</v>
      </c>
      <c r="G61" s="835">
        <v>120000000</v>
      </c>
      <c r="H61" s="835">
        <v>120000000</v>
      </c>
      <c r="I61" s="836">
        <f>IF(G61=0," ",IF(G61&gt;0,ROUND(H61/G61*100,1)))</f>
        <v>100</v>
      </c>
    </row>
    <row r="62" spans="2:9" ht="30" x14ac:dyDescent="0.2">
      <c r="B62" s="834" t="s">
        <v>983</v>
      </c>
      <c r="C62" s="835">
        <v>6826462.8899999997</v>
      </c>
      <c r="D62" s="835">
        <v>9225188.4600000009</v>
      </c>
      <c r="E62" s="835">
        <v>11091536.25</v>
      </c>
      <c r="F62" s="835">
        <v>9446596.25</v>
      </c>
      <c r="G62" s="835">
        <v>20000000</v>
      </c>
      <c r="H62" s="835">
        <v>5000000</v>
      </c>
      <c r="I62" s="836">
        <f t="shared" si="0"/>
        <v>25</v>
      </c>
    </row>
    <row r="63" spans="2:9" ht="30" x14ac:dyDescent="0.2">
      <c r="B63" s="834" t="s">
        <v>984</v>
      </c>
      <c r="C63" s="835">
        <v>3955749.82</v>
      </c>
      <c r="D63" s="835">
        <v>665219.57000000018</v>
      </c>
      <c r="E63" s="835">
        <v>380810.06000000006</v>
      </c>
      <c r="F63" s="835">
        <v>214925.24999999997</v>
      </c>
      <c r="G63" s="835">
        <v>100000</v>
      </c>
      <c r="H63" s="835">
        <v>50000</v>
      </c>
      <c r="I63" s="836">
        <f t="shared" si="0"/>
        <v>50</v>
      </c>
    </row>
    <row r="64" spans="2:9" ht="15" x14ac:dyDescent="0.2">
      <c r="B64" s="834" t="s">
        <v>985</v>
      </c>
      <c r="C64" s="835">
        <v>1237319637.6099999</v>
      </c>
      <c r="D64" s="835">
        <v>932369356.93999982</v>
      </c>
      <c r="E64" s="835">
        <v>957115834.33000004</v>
      </c>
      <c r="F64" s="835">
        <v>592428379.73000002</v>
      </c>
      <c r="G64" s="835">
        <v>709050000</v>
      </c>
      <c r="H64" s="835">
        <v>630740000</v>
      </c>
      <c r="I64" s="836">
        <f t="shared" si="0"/>
        <v>89</v>
      </c>
    </row>
    <row r="65" spans="2:9" ht="15" x14ac:dyDescent="0.2">
      <c r="B65" s="834" t="s">
        <v>986</v>
      </c>
      <c r="C65" s="835">
        <v>604253000</v>
      </c>
      <c r="D65" s="835">
        <v>605000000</v>
      </c>
      <c r="E65" s="835">
        <v>1000000000</v>
      </c>
      <c r="F65" s="835">
        <v>1055000000</v>
      </c>
      <c r="G65" s="835">
        <v>1055000000</v>
      </c>
      <c r="H65" s="835">
        <v>1085000000</v>
      </c>
      <c r="I65" s="836">
        <f t="shared" si="0"/>
        <v>102.8</v>
      </c>
    </row>
    <row r="66" spans="2:9" ht="45" x14ac:dyDescent="0.2">
      <c r="B66" s="834" t="s">
        <v>987</v>
      </c>
      <c r="C66" s="835">
        <v>0</v>
      </c>
      <c r="D66" s="835">
        <v>0</v>
      </c>
      <c r="E66" s="835">
        <v>0</v>
      </c>
      <c r="F66" s="835">
        <v>0</v>
      </c>
      <c r="G66" s="835">
        <v>2000000</v>
      </c>
      <c r="H66" s="835">
        <v>2000000</v>
      </c>
      <c r="I66" s="836">
        <f t="shared" si="0"/>
        <v>100</v>
      </c>
    </row>
    <row r="67" spans="2:9" ht="30" x14ac:dyDescent="0.2">
      <c r="B67" s="834" t="s">
        <v>988</v>
      </c>
      <c r="C67" s="835">
        <v>37089312</v>
      </c>
      <c r="D67" s="835">
        <v>45909004</v>
      </c>
      <c r="E67" s="835">
        <v>48820239</v>
      </c>
      <c r="F67" s="835">
        <v>62113654</v>
      </c>
      <c r="G67" s="835">
        <v>80000000</v>
      </c>
      <c r="H67" s="835">
        <v>80000000</v>
      </c>
      <c r="I67" s="836">
        <f t="shared" si="0"/>
        <v>100</v>
      </c>
    </row>
    <row r="68" spans="2:9" ht="15" x14ac:dyDescent="0.2">
      <c r="B68" s="837" t="s">
        <v>989</v>
      </c>
      <c r="C68" s="835">
        <v>219433758</v>
      </c>
      <c r="D68" s="835">
        <v>13492516</v>
      </c>
      <c r="E68" s="835">
        <v>6000000</v>
      </c>
      <c r="F68" s="835">
        <v>0</v>
      </c>
      <c r="G68" s="835">
        <v>0</v>
      </c>
      <c r="H68" s="835">
        <v>0</v>
      </c>
      <c r="I68" s="836" t="str">
        <f>IF(G68=0," ",IF(G68&gt;0,ROUND(H68/G68*100,1)))</f>
        <v xml:space="preserve"> </v>
      </c>
    </row>
    <row r="69" spans="2:9" ht="30" x14ac:dyDescent="0.2">
      <c r="B69" s="834" t="s">
        <v>990</v>
      </c>
      <c r="C69" s="835">
        <v>73785639.780000001</v>
      </c>
      <c r="D69" s="835">
        <v>173607035.16</v>
      </c>
      <c r="E69" s="835">
        <v>200882811.41999996</v>
      </c>
      <c r="F69" s="835">
        <v>231726910.8599999</v>
      </c>
      <c r="G69" s="835">
        <v>255200000</v>
      </c>
      <c r="H69" s="835">
        <v>285650000</v>
      </c>
      <c r="I69" s="836">
        <f>IF(G69=0," ",IF(G69&gt;0,ROUND(H69/G69*100,1)))</f>
        <v>111.9</v>
      </c>
    </row>
    <row r="70" spans="2:9" ht="45" x14ac:dyDescent="0.2">
      <c r="B70" s="852" t="s">
        <v>991</v>
      </c>
      <c r="C70" s="835">
        <v>247235424</v>
      </c>
      <c r="D70" s="835">
        <v>0</v>
      </c>
      <c r="E70" s="835">
        <v>1988116866</v>
      </c>
      <c r="F70" s="835">
        <v>2000000000</v>
      </c>
      <c r="G70" s="835">
        <v>0</v>
      </c>
      <c r="H70" s="835">
        <v>0</v>
      </c>
      <c r="I70" s="836" t="str">
        <f t="shared" si="0"/>
        <v xml:space="preserve"> </v>
      </c>
    </row>
    <row r="71" spans="2:9" ht="15" x14ac:dyDescent="0.2">
      <c r="B71" s="853" t="s">
        <v>992</v>
      </c>
      <c r="C71" s="835">
        <v>29292720078</v>
      </c>
      <c r="D71" s="835">
        <v>0</v>
      </c>
      <c r="E71" s="835">
        <v>0</v>
      </c>
      <c r="F71" s="835">
        <v>0</v>
      </c>
      <c r="G71" s="835">
        <v>0</v>
      </c>
      <c r="H71" s="835">
        <v>0</v>
      </c>
      <c r="I71" s="836" t="str">
        <f t="shared" si="0"/>
        <v xml:space="preserve"> </v>
      </c>
    </row>
    <row r="72" spans="2:9" ht="15" x14ac:dyDescent="0.2">
      <c r="B72" s="853" t="s">
        <v>993</v>
      </c>
      <c r="C72" s="835">
        <v>19650160629</v>
      </c>
      <c r="D72" s="835">
        <v>0</v>
      </c>
      <c r="E72" s="835">
        <v>0</v>
      </c>
      <c r="F72" s="835">
        <v>0</v>
      </c>
      <c r="G72" s="835">
        <v>0</v>
      </c>
      <c r="H72" s="835">
        <v>0</v>
      </c>
      <c r="I72" s="836" t="str">
        <f t="shared" si="0"/>
        <v xml:space="preserve"> </v>
      </c>
    </row>
    <row r="73" spans="2:9" ht="15" x14ac:dyDescent="0.2">
      <c r="B73" s="853" t="s">
        <v>994</v>
      </c>
      <c r="C73" s="835">
        <v>0</v>
      </c>
      <c r="D73" s="835">
        <v>0</v>
      </c>
      <c r="E73" s="835">
        <v>63249504108</v>
      </c>
      <c r="F73" s="835">
        <v>9441899755</v>
      </c>
      <c r="G73" s="835">
        <v>0</v>
      </c>
      <c r="H73" s="835">
        <v>0</v>
      </c>
      <c r="I73" s="836" t="str">
        <f t="shared" ref="I73:I88" si="6">IF(G73=0," ",IF(G73&gt;0,ROUND(H73/G73*100,1)))</f>
        <v xml:space="preserve"> </v>
      </c>
    </row>
    <row r="74" spans="2:9" ht="15" x14ac:dyDescent="0.2">
      <c r="B74" s="853" t="s">
        <v>995</v>
      </c>
      <c r="C74" s="835">
        <v>30000000</v>
      </c>
      <c r="D74" s="835">
        <v>0</v>
      </c>
      <c r="E74" s="835">
        <v>0</v>
      </c>
      <c r="F74" s="835">
        <v>0</v>
      </c>
      <c r="G74" s="835">
        <v>0</v>
      </c>
      <c r="H74" s="835">
        <v>0</v>
      </c>
      <c r="I74" s="836" t="str">
        <f t="shared" si="6"/>
        <v xml:space="preserve"> </v>
      </c>
    </row>
    <row r="75" spans="2:9" ht="14.25" x14ac:dyDescent="0.2">
      <c r="B75" s="831" t="s">
        <v>480</v>
      </c>
      <c r="C75" s="840">
        <f t="shared" ref="C75:H75" si="7">+SUM(C76:C78)</f>
        <v>58547083008.5</v>
      </c>
      <c r="D75" s="840">
        <f t="shared" si="7"/>
        <v>56751816131.429993</v>
      </c>
      <c r="E75" s="840">
        <f t="shared" si="7"/>
        <v>58543817540.600006</v>
      </c>
      <c r="F75" s="840">
        <f t="shared" si="7"/>
        <v>51747129247.855995</v>
      </c>
      <c r="G75" s="840">
        <f t="shared" ref="G75" si="8">+SUM(G76:G78)</f>
        <v>65300000000</v>
      </c>
      <c r="H75" s="840">
        <f t="shared" si="7"/>
        <v>63300000000</v>
      </c>
      <c r="I75" s="841">
        <f t="shared" si="6"/>
        <v>96.9</v>
      </c>
    </row>
    <row r="76" spans="2:9" ht="30" x14ac:dyDescent="0.25">
      <c r="B76" s="854" t="s">
        <v>996</v>
      </c>
      <c r="C76" s="855">
        <v>58547083008.5</v>
      </c>
      <c r="D76" s="855">
        <v>56751816131.429993</v>
      </c>
      <c r="E76" s="855">
        <v>58543817540.600006</v>
      </c>
      <c r="F76" s="855">
        <v>51491301761.215996</v>
      </c>
      <c r="G76" s="835">
        <v>65000000000</v>
      </c>
      <c r="H76" s="835">
        <v>63000000000</v>
      </c>
      <c r="I76" s="856">
        <f t="shared" si="6"/>
        <v>96.9</v>
      </c>
    </row>
    <row r="77" spans="2:9" ht="30" x14ac:dyDescent="0.25">
      <c r="B77" s="854" t="s">
        <v>997</v>
      </c>
      <c r="C77" s="855">
        <v>0</v>
      </c>
      <c r="D77" s="855">
        <v>0</v>
      </c>
      <c r="E77" s="855">
        <v>0</v>
      </c>
      <c r="F77" s="855">
        <v>0</v>
      </c>
      <c r="G77" s="835">
        <v>0</v>
      </c>
      <c r="H77" s="835">
        <v>0</v>
      </c>
      <c r="I77" s="856" t="str">
        <f t="shared" si="6"/>
        <v xml:space="preserve"> </v>
      </c>
    </row>
    <row r="78" spans="2:9" ht="30" x14ac:dyDescent="0.2">
      <c r="B78" s="857" t="s">
        <v>998</v>
      </c>
      <c r="C78" s="850">
        <v>0</v>
      </c>
      <c r="D78" s="850">
        <v>0</v>
      </c>
      <c r="E78" s="850">
        <v>0</v>
      </c>
      <c r="F78" s="850">
        <v>255827486.63999999</v>
      </c>
      <c r="G78" s="835">
        <v>300000000</v>
      </c>
      <c r="H78" s="835">
        <v>300000000</v>
      </c>
      <c r="I78" s="856">
        <f t="shared" si="6"/>
        <v>100</v>
      </c>
    </row>
    <row r="79" spans="2:9" ht="42.75" x14ac:dyDescent="0.2">
      <c r="B79" s="831" t="s">
        <v>481</v>
      </c>
      <c r="C79" s="824">
        <f t="shared" ref="C79:H79" si="9">+SUM(C80:C83)</f>
        <v>1312233093.3299999</v>
      </c>
      <c r="D79" s="824">
        <f t="shared" si="9"/>
        <v>79794514.950000003</v>
      </c>
      <c r="E79" s="824">
        <f t="shared" si="9"/>
        <v>420148773.26000005</v>
      </c>
      <c r="F79" s="824">
        <f t="shared" si="9"/>
        <v>0</v>
      </c>
      <c r="G79" s="840">
        <f t="shared" si="9"/>
        <v>55000000</v>
      </c>
      <c r="H79" s="840">
        <f t="shared" si="9"/>
        <v>68000000</v>
      </c>
      <c r="I79" s="841">
        <f t="shared" si="6"/>
        <v>123.6</v>
      </c>
    </row>
    <row r="80" spans="2:9" ht="30" x14ac:dyDescent="0.2">
      <c r="B80" s="834" t="s">
        <v>999</v>
      </c>
      <c r="C80" s="855">
        <v>63836176.969999999</v>
      </c>
      <c r="D80" s="855">
        <v>23975836.219999999</v>
      </c>
      <c r="E80" s="855">
        <v>0</v>
      </c>
      <c r="F80" s="855">
        <v>0</v>
      </c>
      <c r="G80" s="855">
        <v>0</v>
      </c>
      <c r="H80" s="855">
        <v>0</v>
      </c>
      <c r="I80" s="856" t="str">
        <f t="shared" si="6"/>
        <v xml:space="preserve"> </v>
      </c>
    </row>
    <row r="81" spans="2:9" ht="30" x14ac:dyDescent="0.25">
      <c r="B81" s="854" t="s">
        <v>1000</v>
      </c>
      <c r="C81" s="855">
        <v>1204354210.0599999</v>
      </c>
      <c r="D81" s="855">
        <v>0</v>
      </c>
      <c r="E81" s="855">
        <v>0</v>
      </c>
      <c r="F81" s="855">
        <v>0</v>
      </c>
      <c r="G81" s="855">
        <v>0</v>
      </c>
      <c r="H81" s="855">
        <v>0</v>
      </c>
      <c r="I81" s="856" t="str">
        <f t="shared" si="6"/>
        <v xml:space="preserve"> </v>
      </c>
    </row>
    <row r="82" spans="2:9" ht="30" x14ac:dyDescent="0.25">
      <c r="B82" s="854" t="s">
        <v>1001</v>
      </c>
      <c r="C82" s="855">
        <v>0</v>
      </c>
      <c r="D82" s="855">
        <v>0</v>
      </c>
      <c r="E82" s="855">
        <v>375627880.00000006</v>
      </c>
      <c r="F82" s="855">
        <v>0</v>
      </c>
      <c r="G82" s="855">
        <v>0</v>
      </c>
      <c r="H82" s="855">
        <v>0</v>
      </c>
      <c r="I82" s="856" t="str">
        <f>IF(G82=0," ",IF(G82&gt;0,ROUND(H82/G82*100,1)))</f>
        <v xml:space="preserve"> </v>
      </c>
    </row>
    <row r="83" spans="2:9" ht="30" x14ac:dyDescent="0.25">
      <c r="B83" s="854" t="s">
        <v>1002</v>
      </c>
      <c r="C83" s="855">
        <v>44042706.299999997</v>
      </c>
      <c r="D83" s="855">
        <v>55818678.730000004</v>
      </c>
      <c r="E83" s="855">
        <v>44520893.259999998</v>
      </c>
      <c r="F83" s="855">
        <v>0</v>
      </c>
      <c r="G83" s="855">
        <v>55000000</v>
      </c>
      <c r="H83" s="855">
        <v>68000000</v>
      </c>
      <c r="I83" s="856">
        <f t="shared" ref="I83:I85" si="10">IF(G83=0," ",IF(G83&gt;0,ROUND(H83/G83*100,1)))</f>
        <v>123.6</v>
      </c>
    </row>
    <row r="84" spans="2:9" ht="42.75" x14ac:dyDescent="0.2">
      <c r="B84" s="858" t="s">
        <v>482</v>
      </c>
      <c r="C84" s="829">
        <v>0</v>
      </c>
      <c r="D84" s="829">
        <v>0</v>
      </c>
      <c r="E84" s="829">
        <v>0</v>
      </c>
      <c r="F84" s="829">
        <v>0</v>
      </c>
      <c r="G84" s="829">
        <v>10000000000</v>
      </c>
      <c r="H84" s="829">
        <v>0</v>
      </c>
      <c r="I84" s="830">
        <f t="shared" si="10"/>
        <v>0</v>
      </c>
    </row>
    <row r="85" spans="2:9" ht="42.75" x14ac:dyDescent="0.2">
      <c r="B85" s="826" t="s">
        <v>483</v>
      </c>
      <c r="C85" s="829">
        <v>0</v>
      </c>
      <c r="D85" s="829">
        <v>0</v>
      </c>
      <c r="E85" s="829">
        <v>0</v>
      </c>
      <c r="F85" s="829">
        <v>0</v>
      </c>
      <c r="G85" s="829">
        <v>0</v>
      </c>
      <c r="H85" s="829">
        <v>0</v>
      </c>
      <c r="I85" s="856" t="str">
        <f t="shared" si="10"/>
        <v xml:space="preserve"> </v>
      </c>
    </row>
    <row r="86" spans="2:9" ht="15.75" thickBot="1" x14ac:dyDescent="0.25">
      <c r="B86" s="575"/>
      <c r="C86" s="576"/>
      <c r="D86" s="576"/>
      <c r="E86" s="576"/>
      <c r="F86" s="576"/>
      <c r="G86" s="576"/>
      <c r="H86" s="576"/>
      <c r="I86" s="577" t="str">
        <f t="shared" si="6"/>
        <v xml:space="preserve"> </v>
      </c>
    </row>
    <row r="87" spans="2:9" ht="15.75" thickTop="1" thickBot="1" x14ac:dyDescent="0.25">
      <c r="B87" s="578" t="s">
        <v>518</v>
      </c>
      <c r="C87" s="579">
        <f t="shared" ref="C87:H87" si="11">+C8+C9+C10+C11+C12+C22+C40+C41+C42+C43+C48+C75+C79+C51+C84</f>
        <v>287592085429.95996</v>
      </c>
      <c r="D87" s="579">
        <f t="shared" si="11"/>
        <v>270349423837.31</v>
      </c>
      <c r="E87" s="579">
        <f t="shared" si="11"/>
        <v>306937850168.93005</v>
      </c>
      <c r="F87" s="579">
        <f t="shared" si="11"/>
        <v>290906358705.42603</v>
      </c>
      <c r="G87" s="579">
        <f t="shared" si="11"/>
        <v>269019448912</v>
      </c>
      <c r="H87" s="579">
        <f t="shared" si="11"/>
        <v>258882880061</v>
      </c>
      <c r="I87" s="580">
        <f>IF(G87=0," ",IF(G87&gt;0,ROUND(H87/G87*100,1)))</f>
        <v>96.2</v>
      </c>
    </row>
    <row r="88" spans="2:9" ht="15" x14ac:dyDescent="0.25">
      <c r="B88" s="581" t="s">
        <v>740</v>
      </c>
      <c r="C88" s="582"/>
      <c r="D88" s="582"/>
      <c r="E88" s="582"/>
      <c r="F88" s="582"/>
      <c r="G88" s="582"/>
      <c r="H88" s="582"/>
      <c r="I88" s="582" t="str">
        <f t="shared" si="6"/>
        <v xml:space="preserve"> </v>
      </c>
    </row>
    <row r="89" spans="2:9" x14ac:dyDescent="0.2">
      <c r="B89" s="859"/>
      <c r="C89" s="859"/>
      <c r="D89" s="859"/>
      <c r="E89" s="859"/>
      <c r="F89" s="859"/>
      <c r="G89" s="860"/>
      <c r="H89" s="860"/>
      <c r="I89" s="860"/>
    </row>
    <row r="90" spans="2:9" x14ac:dyDescent="0.2">
      <c r="B90" s="859"/>
      <c r="C90" s="859"/>
      <c r="D90" s="859"/>
      <c r="E90" s="859"/>
      <c r="F90" s="859"/>
      <c r="G90" s="860"/>
      <c r="H90" s="860"/>
      <c r="I90" s="860"/>
    </row>
    <row r="91" spans="2:9" x14ac:dyDescent="0.2">
      <c r="B91" s="859"/>
      <c r="C91" s="859"/>
      <c r="D91" s="859"/>
      <c r="E91" s="859"/>
      <c r="F91" s="859"/>
      <c r="G91" s="860"/>
      <c r="H91" s="860"/>
      <c r="I91" s="860"/>
    </row>
    <row r="92" spans="2:9" x14ac:dyDescent="0.2">
      <c r="B92" s="859"/>
      <c r="C92" s="859"/>
      <c r="D92" s="859"/>
      <c r="E92" s="859"/>
      <c r="F92" s="859"/>
      <c r="G92" s="860"/>
      <c r="H92" s="860"/>
      <c r="I92" s="860"/>
    </row>
    <row r="93" spans="2:9" x14ac:dyDescent="0.2">
      <c r="B93" s="859"/>
      <c r="C93" s="859"/>
      <c r="D93" s="859"/>
      <c r="E93" s="859"/>
      <c r="F93" s="859"/>
      <c r="G93" s="860"/>
      <c r="H93" s="860"/>
      <c r="I93" s="860"/>
    </row>
    <row r="94" spans="2:9" x14ac:dyDescent="0.2">
      <c r="B94" s="859"/>
      <c r="C94" s="859"/>
      <c r="D94" s="859"/>
      <c r="E94" s="859"/>
      <c r="F94" s="859"/>
      <c r="G94" s="860"/>
      <c r="H94" s="860"/>
      <c r="I94" s="860"/>
    </row>
  </sheetData>
  <mergeCells count="9">
    <mergeCell ref="B3:I3"/>
    <mergeCell ref="G6:G7"/>
    <mergeCell ref="H6:H7"/>
    <mergeCell ref="I6:I7"/>
    <mergeCell ref="B6:B7"/>
    <mergeCell ref="C6:C7"/>
    <mergeCell ref="D6:D7"/>
    <mergeCell ref="E6:E7"/>
    <mergeCell ref="F6:F7"/>
  </mergeCells>
  <conditionalFormatting sqref="J15:GT15">
    <cfRule type="cellIs" dxfId="0" priority="1" stopIfTrue="1" operator="notEqual">
      <formula>#REF!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4" fitToHeight="0" orientation="portrait" useFirstPageNumber="1" r:id="rId1"/>
  <headerFooter alignWithMargins="0">
    <oddHeader>&amp;L&amp;"Times New Roman,Obyčejné"STÁTNÍ ROZPOČET  2026&amp;R&amp;"Times New Roman,Obyčejné"Tabulka č. 9
strana &amp;P</oddHeader>
  </headerFooter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67"/>
  <sheetViews>
    <sheetView zoomScale="75" zoomScaleNormal="75" workbookViewId="0"/>
  </sheetViews>
  <sheetFormatPr defaultColWidth="6.7109375" defaultRowHeight="15.75" x14ac:dyDescent="0.25"/>
  <cols>
    <col min="1" max="1" width="57.7109375" style="21" customWidth="1"/>
    <col min="2" max="2" width="20.140625" style="20" customWidth="1"/>
    <col min="3" max="3" width="16.28515625" style="20" customWidth="1"/>
    <col min="4" max="4" width="16.5703125" style="20" customWidth="1"/>
    <col min="5" max="5" width="9.140625" style="20" customWidth="1"/>
    <col min="6" max="6" width="20.5703125" style="20" customWidth="1"/>
    <col min="7" max="7" width="16.140625" style="20" customWidth="1"/>
    <col min="8" max="8" width="16" style="20" customWidth="1"/>
    <col min="9" max="9" width="17.5703125" style="20" customWidth="1"/>
    <col min="10" max="10" width="8.5703125" style="20" customWidth="1"/>
    <col min="11" max="11" width="17.140625" style="20" customWidth="1"/>
    <col min="12" max="12" width="8.7109375" style="20" customWidth="1"/>
    <col min="13" max="13" width="16" style="20" customWidth="1"/>
    <col min="14" max="14" width="8.5703125" style="20" customWidth="1"/>
    <col min="15" max="15" width="16" style="20" customWidth="1"/>
    <col min="16" max="16" width="8" style="20" customWidth="1"/>
    <col min="17" max="17" width="15.5703125" style="20" customWidth="1"/>
    <col min="18" max="18" width="8.5703125" style="20" customWidth="1"/>
    <col min="19" max="19" width="6.7109375" style="20"/>
    <col min="20" max="20" width="16.5703125" style="20" customWidth="1"/>
    <col min="21" max="21" width="6.140625" style="20" customWidth="1"/>
    <col min="22" max="256" width="6.7109375" style="20"/>
    <col min="257" max="257" width="57.7109375" style="20" customWidth="1"/>
    <col min="258" max="258" width="20.140625" style="20" customWidth="1"/>
    <col min="259" max="259" width="16.28515625" style="20" customWidth="1"/>
    <col min="260" max="260" width="16.5703125" style="20" bestFit="1" customWidth="1"/>
    <col min="261" max="261" width="9.140625" style="20" customWidth="1"/>
    <col min="262" max="262" width="20.5703125" style="20" customWidth="1"/>
    <col min="263" max="263" width="16.140625" style="20" customWidth="1"/>
    <col min="264" max="264" width="16" style="20" customWidth="1"/>
    <col min="265" max="265" width="16.5703125" style="20" bestFit="1" customWidth="1"/>
    <col min="266" max="266" width="8.5703125" style="20" customWidth="1"/>
    <col min="267" max="267" width="16.140625" style="20" customWidth="1"/>
    <col min="268" max="268" width="8.42578125" style="20" customWidth="1"/>
    <col min="269" max="269" width="15" style="20" customWidth="1"/>
    <col min="270" max="270" width="8.5703125" style="20" customWidth="1"/>
    <col min="271" max="271" width="16" style="20" customWidth="1"/>
    <col min="272" max="272" width="8" style="20" customWidth="1"/>
    <col min="273" max="273" width="15.5703125" style="20" customWidth="1"/>
    <col min="274" max="274" width="8.5703125" style="20" customWidth="1"/>
    <col min="275" max="275" width="6.7109375" style="20"/>
    <col min="276" max="276" width="16.5703125" style="20" customWidth="1"/>
    <col min="277" max="277" width="6.140625" style="20" customWidth="1"/>
    <col min="278" max="512" width="6.7109375" style="20"/>
    <col min="513" max="513" width="57.7109375" style="20" customWidth="1"/>
    <col min="514" max="514" width="20.140625" style="20" customWidth="1"/>
    <col min="515" max="515" width="16.28515625" style="20" customWidth="1"/>
    <col min="516" max="516" width="16.5703125" style="20" bestFit="1" customWidth="1"/>
    <col min="517" max="517" width="9.140625" style="20" customWidth="1"/>
    <col min="518" max="518" width="20.5703125" style="20" customWidth="1"/>
    <col min="519" max="519" width="16.140625" style="20" customWidth="1"/>
    <col min="520" max="520" width="16" style="20" customWidth="1"/>
    <col min="521" max="521" width="16.5703125" style="20" bestFit="1" customWidth="1"/>
    <col min="522" max="522" width="8.5703125" style="20" customWidth="1"/>
    <col min="523" max="523" width="16.140625" style="20" customWidth="1"/>
    <col min="524" max="524" width="8.42578125" style="20" customWidth="1"/>
    <col min="525" max="525" width="15" style="20" customWidth="1"/>
    <col min="526" max="526" width="8.5703125" style="20" customWidth="1"/>
    <col min="527" max="527" width="16" style="20" customWidth="1"/>
    <col min="528" max="528" width="8" style="20" customWidth="1"/>
    <col min="529" max="529" width="15.5703125" style="20" customWidth="1"/>
    <col min="530" max="530" width="8.5703125" style="20" customWidth="1"/>
    <col min="531" max="531" width="6.7109375" style="20"/>
    <col min="532" max="532" width="16.5703125" style="20" customWidth="1"/>
    <col min="533" max="533" width="6.140625" style="20" customWidth="1"/>
    <col min="534" max="768" width="6.7109375" style="20"/>
    <col min="769" max="769" width="57.7109375" style="20" customWidth="1"/>
    <col min="770" max="770" width="20.140625" style="20" customWidth="1"/>
    <col min="771" max="771" width="16.28515625" style="20" customWidth="1"/>
    <col min="772" max="772" width="16.5703125" style="20" bestFit="1" customWidth="1"/>
    <col min="773" max="773" width="9.140625" style="20" customWidth="1"/>
    <col min="774" max="774" width="20.5703125" style="20" customWidth="1"/>
    <col min="775" max="775" width="16.140625" style="20" customWidth="1"/>
    <col min="776" max="776" width="16" style="20" customWidth="1"/>
    <col min="777" max="777" width="16.5703125" style="20" bestFit="1" customWidth="1"/>
    <col min="778" max="778" width="8.5703125" style="20" customWidth="1"/>
    <col min="779" max="779" width="16.140625" style="20" customWidth="1"/>
    <col min="780" max="780" width="8.42578125" style="20" customWidth="1"/>
    <col min="781" max="781" width="15" style="20" customWidth="1"/>
    <col min="782" max="782" width="8.5703125" style="20" customWidth="1"/>
    <col min="783" max="783" width="16" style="20" customWidth="1"/>
    <col min="784" max="784" width="8" style="20" customWidth="1"/>
    <col min="785" max="785" width="15.5703125" style="20" customWidth="1"/>
    <col min="786" max="786" width="8.5703125" style="20" customWidth="1"/>
    <col min="787" max="787" width="6.7109375" style="20"/>
    <col min="788" max="788" width="16.5703125" style="20" customWidth="1"/>
    <col min="789" max="789" width="6.140625" style="20" customWidth="1"/>
    <col min="790" max="1024" width="6.7109375" style="20"/>
    <col min="1025" max="1025" width="57.7109375" style="20" customWidth="1"/>
    <col min="1026" max="1026" width="20.140625" style="20" customWidth="1"/>
    <col min="1027" max="1027" width="16.28515625" style="20" customWidth="1"/>
    <col min="1028" max="1028" width="16.5703125" style="20" bestFit="1" customWidth="1"/>
    <col min="1029" max="1029" width="9.140625" style="20" customWidth="1"/>
    <col min="1030" max="1030" width="20.5703125" style="20" customWidth="1"/>
    <col min="1031" max="1031" width="16.140625" style="20" customWidth="1"/>
    <col min="1032" max="1032" width="16" style="20" customWidth="1"/>
    <col min="1033" max="1033" width="16.5703125" style="20" bestFit="1" customWidth="1"/>
    <col min="1034" max="1034" width="8.5703125" style="20" customWidth="1"/>
    <col min="1035" max="1035" width="16.140625" style="20" customWidth="1"/>
    <col min="1036" max="1036" width="8.42578125" style="20" customWidth="1"/>
    <col min="1037" max="1037" width="15" style="20" customWidth="1"/>
    <col min="1038" max="1038" width="8.5703125" style="20" customWidth="1"/>
    <col min="1039" max="1039" width="16" style="20" customWidth="1"/>
    <col min="1040" max="1040" width="8" style="20" customWidth="1"/>
    <col min="1041" max="1041" width="15.5703125" style="20" customWidth="1"/>
    <col min="1042" max="1042" width="8.5703125" style="20" customWidth="1"/>
    <col min="1043" max="1043" width="6.7109375" style="20"/>
    <col min="1044" max="1044" width="16.5703125" style="20" customWidth="1"/>
    <col min="1045" max="1045" width="6.140625" style="20" customWidth="1"/>
    <col min="1046" max="1280" width="6.7109375" style="20"/>
    <col min="1281" max="1281" width="57.7109375" style="20" customWidth="1"/>
    <col min="1282" max="1282" width="20.140625" style="20" customWidth="1"/>
    <col min="1283" max="1283" width="16.28515625" style="20" customWidth="1"/>
    <col min="1284" max="1284" width="16.5703125" style="20" bestFit="1" customWidth="1"/>
    <col min="1285" max="1285" width="9.140625" style="20" customWidth="1"/>
    <col min="1286" max="1286" width="20.5703125" style="20" customWidth="1"/>
    <col min="1287" max="1287" width="16.140625" style="20" customWidth="1"/>
    <col min="1288" max="1288" width="16" style="20" customWidth="1"/>
    <col min="1289" max="1289" width="16.5703125" style="20" bestFit="1" customWidth="1"/>
    <col min="1290" max="1290" width="8.5703125" style="20" customWidth="1"/>
    <col min="1291" max="1291" width="16.140625" style="20" customWidth="1"/>
    <col min="1292" max="1292" width="8.42578125" style="20" customWidth="1"/>
    <col min="1293" max="1293" width="15" style="20" customWidth="1"/>
    <col min="1294" max="1294" width="8.5703125" style="20" customWidth="1"/>
    <col min="1295" max="1295" width="16" style="20" customWidth="1"/>
    <col min="1296" max="1296" width="8" style="20" customWidth="1"/>
    <col min="1297" max="1297" width="15.5703125" style="20" customWidth="1"/>
    <col min="1298" max="1298" width="8.5703125" style="20" customWidth="1"/>
    <col min="1299" max="1299" width="6.7109375" style="20"/>
    <col min="1300" max="1300" width="16.5703125" style="20" customWidth="1"/>
    <col min="1301" max="1301" width="6.140625" style="20" customWidth="1"/>
    <col min="1302" max="1536" width="6.7109375" style="20"/>
    <col min="1537" max="1537" width="57.7109375" style="20" customWidth="1"/>
    <col min="1538" max="1538" width="20.140625" style="20" customWidth="1"/>
    <col min="1539" max="1539" width="16.28515625" style="20" customWidth="1"/>
    <col min="1540" max="1540" width="16.5703125" style="20" bestFit="1" customWidth="1"/>
    <col min="1541" max="1541" width="9.140625" style="20" customWidth="1"/>
    <col min="1542" max="1542" width="20.5703125" style="20" customWidth="1"/>
    <col min="1543" max="1543" width="16.140625" style="20" customWidth="1"/>
    <col min="1544" max="1544" width="16" style="20" customWidth="1"/>
    <col min="1545" max="1545" width="16.5703125" style="20" bestFit="1" customWidth="1"/>
    <col min="1546" max="1546" width="8.5703125" style="20" customWidth="1"/>
    <col min="1547" max="1547" width="16.140625" style="20" customWidth="1"/>
    <col min="1548" max="1548" width="8.42578125" style="20" customWidth="1"/>
    <col min="1549" max="1549" width="15" style="20" customWidth="1"/>
    <col min="1550" max="1550" width="8.5703125" style="20" customWidth="1"/>
    <col min="1551" max="1551" width="16" style="20" customWidth="1"/>
    <col min="1552" max="1552" width="8" style="20" customWidth="1"/>
    <col min="1553" max="1553" width="15.5703125" style="20" customWidth="1"/>
    <col min="1554" max="1554" width="8.5703125" style="20" customWidth="1"/>
    <col min="1555" max="1555" width="6.7109375" style="20"/>
    <col min="1556" max="1556" width="16.5703125" style="20" customWidth="1"/>
    <col min="1557" max="1557" width="6.140625" style="20" customWidth="1"/>
    <col min="1558" max="1792" width="6.7109375" style="20"/>
    <col min="1793" max="1793" width="57.7109375" style="20" customWidth="1"/>
    <col min="1794" max="1794" width="20.140625" style="20" customWidth="1"/>
    <col min="1795" max="1795" width="16.28515625" style="20" customWidth="1"/>
    <col min="1796" max="1796" width="16.5703125" style="20" bestFit="1" customWidth="1"/>
    <col min="1797" max="1797" width="9.140625" style="20" customWidth="1"/>
    <col min="1798" max="1798" width="20.5703125" style="20" customWidth="1"/>
    <col min="1799" max="1799" width="16.140625" style="20" customWidth="1"/>
    <col min="1800" max="1800" width="16" style="20" customWidth="1"/>
    <col min="1801" max="1801" width="16.5703125" style="20" bestFit="1" customWidth="1"/>
    <col min="1802" max="1802" width="8.5703125" style="20" customWidth="1"/>
    <col min="1803" max="1803" width="16.140625" style="20" customWidth="1"/>
    <col min="1804" max="1804" width="8.42578125" style="20" customWidth="1"/>
    <col min="1805" max="1805" width="15" style="20" customWidth="1"/>
    <col min="1806" max="1806" width="8.5703125" style="20" customWidth="1"/>
    <col min="1807" max="1807" width="16" style="20" customWidth="1"/>
    <col min="1808" max="1808" width="8" style="20" customWidth="1"/>
    <col min="1809" max="1809" width="15.5703125" style="20" customWidth="1"/>
    <col min="1810" max="1810" width="8.5703125" style="20" customWidth="1"/>
    <col min="1811" max="1811" width="6.7109375" style="20"/>
    <col min="1812" max="1812" width="16.5703125" style="20" customWidth="1"/>
    <col min="1813" max="1813" width="6.140625" style="20" customWidth="1"/>
    <col min="1814" max="2048" width="6.7109375" style="20"/>
    <col min="2049" max="2049" width="57.7109375" style="20" customWidth="1"/>
    <col min="2050" max="2050" width="20.140625" style="20" customWidth="1"/>
    <col min="2051" max="2051" width="16.28515625" style="20" customWidth="1"/>
    <col min="2052" max="2052" width="16.5703125" style="20" bestFit="1" customWidth="1"/>
    <col min="2053" max="2053" width="9.140625" style="20" customWidth="1"/>
    <col min="2054" max="2054" width="20.5703125" style="20" customWidth="1"/>
    <col min="2055" max="2055" width="16.140625" style="20" customWidth="1"/>
    <col min="2056" max="2056" width="16" style="20" customWidth="1"/>
    <col min="2057" max="2057" width="16.5703125" style="20" bestFit="1" customWidth="1"/>
    <col min="2058" max="2058" width="8.5703125" style="20" customWidth="1"/>
    <col min="2059" max="2059" width="16.140625" style="20" customWidth="1"/>
    <col min="2060" max="2060" width="8.42578125" style="20" customWidth="1"/>
    <col min="2061" max="2061" width="15" style="20" customWidth="1"/>
    <col min="2062" max="2062" width="8.5703125" style="20" customWidth="1"/>
    <col min="2063" max="2063" width="16" style="20" customWidth="1"/>
    <col min="2064" max="2064" width="8" style="20" customWidth="1"/>
    <col min="2065" max="2065" width="15.5703125" style="20" customWidth="1"/>
    <col min="2066" max="2066" width="8.5703125" style="20" customWidth="1"/>
    <col min="2067" max="2067" width="6.7109375" style="20"/>
    <col min="2068" max="2068" width="16.5703125" style="20" customWidth="1"/>
    <col min="2069" max="2069" width="6.140625" style="20" customWidth="1"/>
    <col min="2070" max="2304" width="6.7109375" style="20"/>
    <col min="2305" max="2305" width="57.7109375" style="20" customWidth="1"/>
    <col min="2306" max="2306" width="20.140625" style="20" customWidth="1"/>
    <col min="2307" max="2307" width="16.28515625" style="20" customWidth="1"/>
    <col min="2308" max="2308" width="16.5703125" style="20" bestFit="1" customWidth="1"/>
    <col min="2309" max="2309" width="9.140625" style="20" customWidth="1"/>
    <col min="2310" max="2310" width="20.5703125" style="20" customWidth="1"/>
    <col min="2311" max="2311" width="16.140625" style="20" customWidth="1"/>
    <col min="2312" max="2312" width="16" style="20" customWidth="1"/>
    <col min="2313" max="2313" width="16.5703125" style="20" bestFit="1" customWidth="1"/>
    <col min="2314" max="2314" width="8.5703125" style="20" customWidth="1"/>
    <col min="2315" max="2315" width="16.140625" style="20" customWidth="1"/>
    <col min="2316" max="2316" width="8.42578125" style="20" customWidth="1"/>
    <col min="2317" max="2317" width="15" style="20" customWidth="1"/>
    <col min="2318" max="2318" width="8.5703125" style="20" customWidth="1"/>
    <col min="2319" max="2319" width="16" style="20" customWidth="1"/>
    <col min="2320" max="2320" width="8" style="20" customWidth="1"/>
    <col min="2321" max="2321" width="15.5703125" style="20" customWidth="1"/>
    <col min="2322" max="2322" width="8.5703125" style="20" customWidth="1"/>
    <col min="2323" max="2323" width="6.7109375" style="20"/>
    <col min="2324" max="2324" width="16.5703125" style="20" customWidth="1"/>
    <col min="2325" max="2325" width="6.140625" style="20" customWidth="1"/>
    <col min="2326" max="2560" width="6.7109375" style="20"/>
    <col min="2561" max="2561" width="57.7109375" style="20" customWidth="1"/>
    <col min="2562" max="2562" width="20.140625" style="20" customWidth="1"/>
    <col min="2563" max="2563" width="16.28515625" style="20" customWidth="1"/>
    <col min="2564" max="2564" width="16.5703125" style="20" bestFit="1" customWidth="1"/>
    <col min="2565" max="2565" width="9.140625" style="20" customWidth="1"/>
    <col min="2566" max="2566" width="20.5703125" style="20" customWidth="1"/>
    <col min="2567" max="2567" width="16.140625" style="20" customWidth="1"/>
    <col min="2568" max="2568" width="16" style="20" customWidth="1"/>
    <col min="2569" max="2569" width="16.5703125" style="20" bestFit="1" customWidth="1"/>
    <col min="2570" max="2570" width="8.5703125" style="20" customWidth="1"/>
    <col min="2571" max="2571" width="16.140625" style="20" customWidth="1"/>
    <col min="2572" max="2572" width="8.42578125" style="20" customWidth="1"/>
    <col min="2573" max="2573" width="15" style="20" customWidth="1"/>
    <col min="2574" max="2574" width="8.5703125" style="20" customWidth="1"/>
    <col min="2575" max="2575" width="16" style="20" customWidth="1"/>
    <col min="2576" max="2576" width="8" style="20" customWidth="1"/>
    <col min="2577" max="2577" width="15.5703125" style="20" customWidth="1"/>
    <col min="2578" max="2578" width="8.5703125" style="20" customWidth="1"/>
    <col min="2579" max="2579" width="6.7109375" style="20"/>
    <col min="2580" max="2580" width="16.5703125" style="20" customWidth="1"/>
    <col min="2581" max="2581" width="6.140625" style="20" customWidth="1"/>
    <col min="2582" max="2816" width="6.7109375" style="20"/>
    <col min="2817" max="2817" width="57.7109375" style="20" customWidth="1"/>
    <col min="2818" max="2818" width="20.140625" style="20" customWidth="1"/>
    <col min="2819" max="2819" width="16.28515625" style="20" customWidth="1"/>
    <col min="2820" max="2820" width="16.5703125" style="20" bestFit="1" customWidth="1"/>
    <col min="2821" max="2821" width="9.140625" style="20" customWidth="1"/>
    <col min="2822" max="2822" width="20.5703125" style="20" customWidth="1"/>
    <col min="2823" max="2823" width="16.140625" style="20" customWidth="1"/>
    <col min="2824" max="2824" width="16" style="20" customWidth="1"/>
    <col min="2825" max="2825" width="16.5703125" style="20" bestFit="1" customWidth="1"/>
    <col min="2826" max="2826" width="8.5703125" style="20" customWidth="1"/>
    <col min="2827" max="2827" width="16.140625" style="20" customWidth="1"/>
    <col min="2828" max="2828" width="8.42578125" style="20" customWidth="1"/>
    <col min="2829" max="2829" width="15" style="20" customWidth="1"/>
    <col min="2830" max="2830" width="8.5703125" style="20" customWidth="1"/>
    <col min="2831" max="2831" width="16" style="20" customWidth="1"/>
    <col min="2832" max="2832" width="8" style="20" customWidth="1"/>
    <col min="2833" max="2833" width="15.5703125" style="20" customWidth="1"/>
    <col min="2834" max="2834" width="8.5703125" style="20" customWidth="1"/>
    <col min="2835" max="2835" width="6.7109375" style="20"/>
    <col min="2836" max="2836" width="16.5703125" style="20" customWidth="1"/>
    <col min="2837" max="2837" width="6.140625" style="20" customWidth="1"/>
    <col min="2838" max="3072" width="6.7109375" style="20"/>
    <col min="3073" max="3073" width="57.7109375" style="20" customWidth="1"/>
    <col min="3074" max="3074" width="20.140625" style="20" customWidth="1"/>
    <col min="3075" max="3075" width="16.28515625" style="20" customWidth="1"/>
    <col min="3076" max="3076" width="16.5703125" style="20" bestFit="1" customWidth="1"/>
    <col min="3077" max="3077" width="9.140625" style="20" customWidth="1"/>
    <col min="3078" max="3078" width="20.5703125" style="20" customWidth="1"/>
    <col min="3079" max="3079" width="16.140625" style="20" customWidth="1"/>
    <col min="3080" max="3080" width="16" style="20" customWidth="1"/>
    <col min="3081" max="3081" width="16.5703125" style="20" bestFit="1" customWidth="1"/>
    <col min="3082" max="3082" width="8.5703125" style="20" customWidth="1"/>
    <col min="3083" max="3083" width="16.140625" style="20" customWidth="1"/>
    <col min="3084" max="3084" width="8.42578125" style="20" customWidth="1"/>
    <col min="3085" max="3085" width="15" style="20" customWidth="1"/>
    <col min="3086" max="3086" width="8.5703125" style="20" customWidth="1"/>
    <col min="3087" max="3087" width="16" style="20" customWidth="1"/>
    <col min="3088" max="3088" width="8" style="20" customWidth="1"/>
    <col min="3089" max="3089" width="15.5703125" style="20" customWidth="1"/>
    <col min="3090" max="3090" width="8.5703125" style="20" customWidth="1"/>
    <col min="3091" max="3091" width="6.7109375" style="20"/>
    <col min="3092" max="3092" width="16.5703125" style="20" customWidth="1"/>
    <col min="3093" max="3093" width="6.140625" style="20" customWidth="1"/>
    <col min="3094" max="3328" width="6.7109375" style="20"/>
    <col min="3329" max="3329" width="57.7109375" style="20" customWidth="1"/>
    <col min="3330" max="3330" width="20.140625" style="20" customWidth="1"/>
    <col min="3331" max="3331" width="16.28515625" style="20" customWidth="1"/>
    <col min="3332" max="3332" width="16.5703125" style="20" bestFit="1" customWidth="1"/>
    <col min="3333" max="3333" width="9.140625" style="20" customWidth="1"/>
    <col min="3334" max="3334" width="20.5703125" style="20" customWidth="1"/>
    <col min="3335" max="3335" width="16.140625" style="20" customWidth="1"/>
    <col min="3336" max="3336" width="16" style="20" customWidth="1"/>
    <col min="3337" max="3337" width="16.5703125" style="20" bestFit="1" customWidth="1"/>
    <col min="3338" max="3338" width="8.5703125" style="20" customWidth="1"/>
    <col min="3339" max="3339" width="16.140625" style="20" customWidth="1"/>
    <col min="3340" max="3340" width="8.42578125" style="20" customWidth="1"/>
    <col min="3341" max="3341" width="15" style="20" customWidth="1"/>
    <col min="3342" max="3342" width="8.5703125" style="20" customWidth="1"/>
    <col min="3343" max="3343" width="16" style="20" customWidth="1"/>
    <col min="3344" max="3344" width="8" style="20" customWidth="1"/>
    <col min="3345" max="3345" width="15.5703125" style="20" customWidth="1"/>
    <col min="3346" max="3346" width="8.5703125" style="20" customWidth="1"/>
    <col min="3347" max="3347" width="6.7109375" style="20"/>
    <col min="3348" max="3348" width="16.5703125" style="20" customWidth="1"/>
    <col min="3349" max="3349" width="6.140625" style="20" customWidth="1"/>
    <col min="3350" max="3584" width="6.7109375" style="20"/>
    <col min="3585" max="3585" width="57.7109375" style="20" customWidth="1"/>
    <col min="3586" max="3586" width="20.140625" style="20" customWidth="1"/>
    <col min="3587" max="3587" width="16.28515625" style="20" customWidth="1"/>
    <col min="3588" max="3588" width="16.5703125" style="20" bestFit="1" customWidth="1"/>
    <col min="3589" max="3589" width="9.140625" style="20" customWidth="1"/>
    <col min="3590" max="3590" width="20.5703125" style="20" customWidth="1"/>
    <col min="3591" max="3591" width="16.140625" style="20" customWidth="1"/>
    <col min="3592" max="3592" width="16" style="20" customWidth="1"/>
    <col min="3593" max="3593" width="16.5703125" style="20" bestFit="1" customWidth="1"/>
    <col min="3594" max="3594" width="8.5703125" style="20" customWidth="1"/>
    <col min="3595" max="3595" width="16.140625" style="20" customWidth="1"/>
    <col min="3596" max="3596" width="8.42578125" style="20" customWidth="1"/>
    <col min="3597" max="3597" width="15" style="20" customWidth="1"/>
    <col min="3598" max="3598" width="8.5703125" style="20" customWidth="1"/>
    <col min="3599" max="3599" width="16" style="20" customWidth="1"/>
    <col min="3600" max="3600" width="8" style="20" customWidth="1"/>
    <col min="3601" max="3601" width="15.5703125" style="20" customWidth="1"/>
    <col min="3602" max="3602" width="8.5703125" style="20" customWidth="1"/>
    <col min="3603" max="3603" width="6.7109375" style="20"/>
    <col min="3604" max="3604" width="16.5703125" style="20" customWidth="1"/>
    <col min="3605" max="3605" width="6.140625" style="20" customWidth="1"/>
    <col min="3606" max="3840" width="6.7109375" style="20"/>
    <col min="3841" max="3841" width="57.7109375" style="20" customWidth="1"/>
    <col min="3842" max="3842" width="20.140625" style="20" customWidth="1"/>
    <col min="3843" max="3843" width="16.28515625" style="20" customWidth="1"/>
    <col min="3844" max="3844" width="16.5703125" style="20" bestFit="1" customWidth="1"/>
    <col min="3845" max="3845" width="9.140625" style="20" customWidth="1"/>
    <col min="3846" max="3846" width="20.5703125" style="20" customWidth="1"/>
    <col min="3847" max="3847" width="16.140625" style="20" customWidth="1"/>
    <col min="3848" max="3848" width="16" style="20" customWidth="1"/>
    <col min="3849" max="3849" width="16.5703125" style="20" bestFit="1" customWidth="1"/>
    <col min="3850" max="3850" width="8.5703125" style="20" customWidth="1"/>
    <col min="3851" max="3851" width="16.140625" style="20" customWidth="1"/>
    <col min="3852" max="3852" width="8.42578125" style="20" customWidth="1"/>
    <col min="3853" max="3853" width="15" style="20" customWidth="1"/>
    <col min="3854" max="3854" width="8.5703125" style="20" customWidth="1"/>
    <col min="3855" max="3855" width="16" style="20" customWidth="1"/>
    <col min="3856" max="3856" width="8" style="20" customWidth="1"/>
    <col min="3857" max="3857" width="15.5703125" style="20" customWidth="1"/>
    <col min="3858" max="3858" width="8.5703125" style="20" customWidth="1"/>
    <col min="3859" max="3859" width="6.7109375" style="20"/>
    <col min="3860" max="3860" width="16.5703125" style="20" customWidth="1"/>
    <col min="3861" max="3861" width="6.140625" style="20" customWidth="1"/>
    <col min="3862" max="4096" width="6.7109375" style="20"/>
    <col min="4097" max="4097" width="57.7109375" style="20" customWidth="1"/>
    <col min="4098" max="4098" width="20.140625" style="20" customWidth="1"/>
    <col min="4099" max="4099" width="16.28515625" style="20" customWidth="1"/>
    <col min="4100" max="4100" width="16.5703125" style="20" bestFit="1" customWidth="1"/>
    <col min="4101" max="4101" width="9.140625" style="20" customWidth="1"/>
    <col min="4102" max="4102" width="20.5703125" style="20" customWidth="1"/>
    <col min="4103" max="4103" width="16.140625" style="20" customWidth="1"/>
    <col min="4104" max="4104" width="16" style="20" customWidth="1"/>
    <col min="4105" max="4105" width="16.5703125" style="20" bestFit="1" customWidth="1"/>
    <col min="4106" max="4106" width="8.5703125" style="20" customWidth="1"/>
    <col min="4107" max="4107" width="16.140625" style="20" customWidth="1"/>
    <col min="4108" max="4108" width="8.42578125" style="20" customWidth="1"/>
    <col min="4109" max="4109" width="15" style="20" customWidth="1"/>
    <col min="4110" max="4110" width="8.5703125" style="20" customWidth="1"/>
    <col min="4111" max="4111" width="16" style="20" customWidth="1"/>
    <col min="4112" max="4112" width="8" style="20" customWidth="1"/>
    <col min="4113" max="4113" width="15.5703125" style="20" customWidth="1"/>
    <col min="4114" max="4114" width="8.5703125" style="20" customWidth="1"/>
    <col min="4115" max="4115" width="6.7109375" style="20"/>
    <col min="4116" max="4116" width="16.5703125" style="20" customWidth="1"/>
    <col min="4117" max="4117" width="6.140625" style="20" customWidth="1"/>
    <col min="4118" max="4352" width="6.7109375" style="20"/>
    <col min="4353" max="4353" width="57.7109375" style="20" customWidth="1"/>
    <col min="4354" max="4354" width="20.140625" style="20" customWidth="1"/>
    <col min="4355" max="4355" width="16.28515625" style="20" customWidth="1"/>
    <col min="4356" max="4356" width="16.5703125" style="20" bestFit="1" customWidth="1"/>
    <col min="4357" max="4357" width="9.140625" style="20" customWidth="1"/>
    <col min="4358" max="4358" width="20.5703125" style="20" customWidth="1"/>
    <col min="4359" max="4359" width="16.140625" style="20" customWidth="1"/>
    <col min="4360" max="4360" width="16" style="20" customWidth="1"/>
    <col min="4361" max="4361" width="16.5703125" style="20" bestFit="1" customWidth="1"/>
    <col min="4362" max="4362" width="8.5703125" style="20" customWidth="1"/>
    <col min="4363" max="4363" width="16.140625" style="20" customWidth="1"/>
    <col min="4364" max="4364" width="8.42578125" style="20" customWidth="1"/>
    <col min="4365" max="4365" width="15" style="20" customWidth="1"/>
    <col min="4366" max="4366" width="8.5703125" style="20" customWidth="1"/>
    <col min="4367" max="4367" width="16" style="20" customWidth="1"/>
    <col min="4368" max="4368" width="8" style="20" customWidth="1"/>
    <col min="4369" max="4369" width="15.5703125" style="20" customWidth="1"/>
    <col min="4370" max="4370" width="8.5703125" style="20" customWidth="1"/>
    <col min="4371" max="4371" width="6.7109375" style="20"/>
    <col min="4372" max="4372" width="16.5703125" style="20" customWidth="1"/>
    <col min="4373" max="4373" width="6.140625" style="20" customWidth="1"/>
    <col min="4374" max="4608" width="6.7109375" style="20"/>
    <col min="4609" max="4609" width="57.7109375" style="20" customWidth="1"/>
    <col min="4610" max="4610" width="20.140625" style="20" customWidth="1"/>
    <col min="4611" max="4611" width="16.28515625" style="20" customWidth="1"/>
    <col min="4612" max="4612" width="16.5703125" style="20" bestFit="1" customWidth="1"/>
    <col min="4613" max="4613" width="9.140625" style="20" customWidth="1"/>
    <col min="4614" max="4614" width="20.5703125" style="20" customWidth="1"/>
    <col min="4615" max="4615" width="16.140625" style="20" customWidth="1"/>
    <col min="4616" max="4616" width="16" style="20" customWidth="1"/>
    <col min="4617" max="4617" width="16.5703125" style="20" bestFit="1" customWidth="1"/>
    <col min="4618" max="4618" width="8.5703125" style="20" customWidth="1"/>
    <col min="4619" max="4619" width="16.140625" style="20" customWidth="1"/>
    <col min="4620" max="4620" width="8.42578125" style="20" customWidth="1"/>
    <col min="4621" max="4621" width="15" style="20" customWidth="1"/>
    <col min="4622" max="4622" width="8.5703125" style="20" customWidth="1"/>
    <col min="4623" max="4623" width="16" style="20" customWidth="1"/>
    <col min="4624" max="4624" width="8" style="20" customWidth="1"/>
    <col min="4625" max="4625" width="15.5703125" style="20" customWidth="1"/>
    <col min="4626" max="4626" width="8.5703125" style="20" customWidth="1"/>
    <col min="4627" max="4627" width="6.7109375" style="20"/>
    <col min="4628" max="4628" width="16.5703125" style="20" customWidth="1"/>
    <col min="4629" max="4629" width="6.140625" style="20" customWidth="1"/>
    <col min="4630" max="4864" width="6.7109375" style="20"/>
    <col min="4865" max="4865" width="57.7109375" style="20" customWidth="1"/>
    <col min="4866" max="4866" width="20.140625" style="20" customWidth="1"/>
    <col min="4867" max="4867" width="16.28515625" style="20" customWidth="1"/>
    <col min="4868" max="4868" width="16.5703125" style="20" bestFit="1" customWidth="1"/>
    <col min="4869" max="4869" width="9.140625" style="20" customWidth="1"/>
    <col min="4870" max="4870" width="20.5703125" style="20" customWidth="1"/>
    <col min="4871" max="4871" width="16.140625" style="20" customWidth="1"/>
    <col min="4872" max="4872" width="16" style="20" customWidth="1"/>
    <col min="4873" max="4873" width="16.5703125" style="20" bestFit="1" customWidth="1"/>
    <col min="4874" max="4874" width="8.5703125" style="20" customWidth="1"/>
    <col min="4875" max="4875" width="16.140625" style="20" customWidth="1"/>
    <col min="4876" max="4876" width="8.42578125" style="20" customWidth="1"/>
    <col min="4877" max="4877" width="15" style="20" customWidth="1"/>
    <col min="4878" max="4878" width="8.5703125" style="20" customWidth="1"/>
    <col min="4879" max="4879" width="16" style="20" customWidth="1"/>
    <col min="4880" max="4880" width="8" style="20" customWidth="1"/>
    <col min="4881" max="4881" width="15.5703125" style="20" customWidth="1"/>
    <col min="4882" max="4882" width="8.5703125" style="20" customWidth="1"/>
    <col min="4883" max="4883" width="6.7109375" style="20"/>
    <col min="4884" max="4884" width="16.5703125" style="20" customWidth="1"/>
    <col min="4885" max="4885" width="6.140625" style="20" customWidth="1"/>
    <col min="4886" max="5120" width="6.7109375" style="20"/>
    <col min="5121" max="5121" width="57.7109375" style="20" customWidth="1"/>
    <col min="5122" max="5122" width="20.140625" style="20" customWidth="1"/>
    <col min="5123" max="5123" width="16.28515625" style="20" customWidth="1"/>
    <col min="5124" max="5124" width="16.5703125" style="20" bestFit="1" customWidth="1"/>
    <col min="5125" max="5125" width="9.140625" style="20" customWidth="1"/>
    <col min="5126" max="5126" width="20.5703125" style="20" customWidth="1"/>
    <col min="5127" max="5127" width="16.140625" style="20" customWidth="1"/>
    <col min="5128" max="5128" width="16" style="20" customWidth="1"/>
    <col min="5129" max="5129" width="16.5703125" style="20" bestFit="1" customWidth="1"/>
    <col min="5130" max="5130" width="8.5703125" style="20" customWidth="1"/>
    <col min="5131" max="5131" width="16.140625" style="20" customWidth="1"/>
    <col min="5132" max="5132" width="8.42578125" style="20" customWidth="1"/>
    <col min="5133" max="5133" width="15" style="20" customWidth="1"/>
    <col min="5134" max="5134" width="8.5703125" style="20" customWidth="1"/>
    <col min="5135" max="5135" width="16" style="20" customWidth="1"/>
    <col min="5136" max="5136" width="8" style="20" customWidth="1"/>
    <col min="5137" max="5137" width="15.5703125" style="20" customWidth="1"/>
    <col min="5138" max="5138" width="8.5703125" style="20" customWidth="1"/>
    <col min="5139" max="5139" width="6.7109375" style="20"/>
    <col min="5140" max="5140" width="16.5703125" style="20" customWidth="1"/>
    <col min="5141" max="5141" width="6.140625" style="20" customWidth="1"/>
    <col min="5142" max="5376" width="6.7109375" style="20"/>
    <col min="5377" max="5377" width="57.7109375" style="20" customWidth="1"/>
    <col min="5378" max="5378" width="20.140625" style="20" customWidth="1"/>
    <col min="5379" max="5379" width="16.28515625" style="20" customWidth="1"/>
    <col min="5380" max="5380" width="16.5703125" style="20" bestFit="1" customWidth="1"/>
    <col min="5381" max="5381" width="9.140625" style="20" customWidth="1"/>
    <col min="5382" max="5382" width="20.5703125" style="20" customWidth="1"/>
    <col min="5383" max="5383" width="16.140625" style="20" customWidth="1"/>
    <col min="5384" max="5384" width="16" style="20" customWidth="1"/>
    <col min="5385" max="5385" width="16.5703125" style="20" bestFit="1" customWidth="1"/>
    <col min="5386" max="5386" width="8.5703125" style="20" customWidth="1"/>
    <col min="5387" max="5387" width="16.140625" style="20" customWidth="1"/>
    <col min="5388" max="5388" width="8.42578125" style="20" customWidth="1"/>
    <col min="5389" max="5389" width="15" style="20" customWidth="1"/>
    <col min="5390" max="5390" width="8.5703125" style="20" customWidth="1"/>
    <col min="5391" max="5391" width="16" style="20" customWidth="1"/>
    <col min="5392" max="5392" width="8" style="20" customWidth="1"/>
    <col min="5393" max="5393" width="15.5703125" style="20" customWidth="1"/>
    <col min="5394" max="5394" width="8.5703125" style="20" customWidth="1"/>
    <col min="5395" max="5395" width="6.7109375" style="20"/>
    <col min="5396" max="5396" width="16.5703125" style="20" customWidth="1"/>
    <col min="5397" max="5397" width="6.140625" style="20" customWidth="1"/>
    <col min="5398" max="5632" width="6.7109375" style="20"/>
    <col min="5633" max="5633" width="57.7109375" style="20" customWidth="1"/>
    <col min="5634" max="5634" width="20.140625" style="20" customWidth="1"/>
    <col min="5635" max="5635" width="16.28515625" style="20" customWidth="1"/>
    <col min="5636" max="5636" width="16.5703125" style="20" bestFit="1" customWidth="1"/>
    <col min="5637" max="5637" width="9.140625" style="20" customWidth="1"/>
    <col min="5638" max="5638" width="20.5703125" style="20" customWidth="1"/>
    <col min="5639" max="5639" width="16.140625" style="20" customWidth="1"/>
    <col min="5640" max="5640" width="16" style="20" customWidth="1"/>
    <col min="5641" max="5641" width="16.5703125" style="20" bestFit="1" customWidth="1"/>
    <col min="5642" max="5642" width="8.5703125" style="20" customWidth="1"/>
    <col min="5643" max="5643" width="16.140625" style="20" customWidth="1"/>
    <col min="5644" max="5644" width="8.42578125" style="20" customWidth="1"/>
    <col min="5645" max="5645" width="15" style="20" customWidth="1"/>
    <col min="5646" max="5646" width="8.5703125" style="20" customWidth="1"/>
    <col min="5647" max="5647" width="16" style="20" customWidth="1"/>
    <col min="5648" max="5648" width="8" style="20" customWidth="1"/>
    <col min="5649" max="5649" width="15.5703125" style="20" customWidth="1"/>
    <col min="5650" max="5650" width="8.5703125" style="20" customWidth="1"/>
    <col min="5651" max="5651" width="6.7109375" style="20"/>
    <col min="5652" max="5652" width="16.5703125" style="20" customWidth="1"/>
    <col min="5653" max="5653" width="6.140625" style="20" customWidth="1"/>
    <col min="5654" max="5888" width="6.7109375" style="20"/>
    <col min="5889" max="5889" width="57.7109375" style="20" customWidth="1"/>
    <col min="5890" max="5890" width="20.140625" style="20" customWidth="1"/>
    <col min="5891" max="5891" width="16.28515625" style="20" customWidth="1"/>
    <col min="5892" max="5892" width="16.5703125" style="20" bestFit="1" customWidth="1"/>
    <col min="5893" max="5893" width="9.140625" style="20" customWidth="1"/>
    <col min="5894" max="5894" width="20.5703125" style="20" customWidth="1"/>
    <col min="5895" max="5895" width="16.140625" style="20" customWidth="1"/>
    <col min="5896" max="5896" width="16" style="20" customWidth="1"/>
    <col min="5897" max="5897" width="16.5703125" style="20" bestFit="1" customWidth="1"/>
    <col min="5898" max="5898" width="8.5703125" style="20" customWidth="1"/>
    <col min="5899" max="5899" width="16.140625" style="20" customWidth="1"/>
    <col min="5900" max="5900" width="8.42578125" style="20" customWidth="1"/>
    <col min="5901" max="5901" width="15" style="20" customWidth="1"/>
    <col min="5902" max="5902" width="8.5703125" style="20" customWidth="1"/>
    <col min="5903" max="5903" width="16" style="20" customWidth="1"/>
    <col min="5904" max="5904" width="8" style="20" customWidth="1"/>
    <col min="5905" max="5905" width="15.5703125" style="20" customWidth="1"/>
    <col min="5906" max="5906" width="8.5703125" style="20" customWidth="1"/>
    <col min="5907" max="5907" width="6.7109375" style="20"/>
    <col min="5908" max="5908" width="16.5703125" style="20" customWidth="1"/>
    <col min="5909" max="5909" width="6.140625" style="20" customWidth="1"/>
    <col min="5910" max="6144" width="6.7109375" style="20"/>
    <col min="6145" max="6145" width="57.7109375" style="20" customWidth="1"/>
    <col min="6146" max="6146" width="20.140625" style="20" customWidth="1"/>
    <col min="6147" max="6147" width="16.28515625" style="20" customWidth="1"/>
    <col min="6148" max="6148" width="16.5703125" style="20" bestFit="1" customWidth="1"/>
    <col min="6149" max="6149" width="9.140625" style="20" customWidth="1"/>
    <col min="6150" max="6150" width="20.5703125" style="20" customWidth="1"/>
    <col min="6151" max="6151" width="16.140625" style="20" customWidth="1"/>
    <col min="6152" max="6152" width="16" style="20" customWidth="1"/>
    <col min="6153" max="6153" width="16.5703125" style="20" bestFit="1" customWidth="1"/>
    <col min="6154" max="6154" width="8.5703125" style="20" customWidth="1"/>
    <col min="6155" max="6155" width="16.140625" style="20" customWidth="1"/>
    <col min="6156" max="6156" width="8.42578125" style="20" customWidth="1"/>
    <col min="6157" max="6157" width="15" style="20" customWidth="1"/>
    <col min="6158" max="6158" width="8.5703125" style="20" customWidth="1"/>
    <col min="6159" max="6159" width="16" style="20" customWidth="1"/>
    <col min="6160" max="6160" width="8" style="20" customWidth="1"/>
    <col min="6161" max="6161" width="15.5703125" style="20" customWidth="1"/>
    <col min="6162" max="6162" width="8.5703125" style="20" customWidth="1"/>
    <col min="6163" max="6163" width="6.7109375" style="20"/>
    <col min="6164" max="6164" width="16.5703125" style="20" customWidth="1"/>
    <col min="6165" max="6165" width="6.140625" style="20" customWidth="1"/>
    <col min="6166" max="6400" width="6.7109375" style="20"/>
    <col min="6401" max="6401" width="57.7109375" style="20" customWidth="1"/>
    <col min="6402" max="6402" width="20.140625" style="20" customWidth="1"/>
    <col min="6403" max="6403" width="16.28515625" style="20" customWidth="1"/>
    <col min="6404" max="6404" width="16.5703125" style="20" bestFit="1" customWidth="1"/>
    <col min="6405" max="6405" width="9.140625" style="20" customWidth="1"/>
    <col min="6406" max="6406" width="20.5703125" style="20" customWidth="1"/>
    <col min="6407" max="6407" width="16.140625" style="20" customWidth="1"/>
    <col min="6408" max="6408" width="16" style="20" customWidth="1"/>
    <col min="6409" max="6409" width="16.5703125" style="20" bestFit="1" customWidth="1"/>
    <col min="6410" max="6410" width="8.5703125" style="20" customWidth="1"/>
    <col min="6411" max="6411" width="16.140625" style="20" customWidth="1"/>
    <col min="6412" max="6412" width="8.42578125" style="20" customWidth="1"/>
    <col min="6413" max="6413" width="15" style="20" customWidth="1"/>
    <col min="6414" max="6414" width="8.5703125" style="20" customWidth="1"/>
    <col min="6415" max="6415" width="16" style="20" customWidth="1"/>
    <col min="6416" max="6416" width="8" style="20" customWidth="1"/>
    <col min="6417" max="6417" width="15.5703125" style="20" customWidth="1"/>
    <col min="6418" max="6418" width="8.5703125" style="20" customWidth="1"/>
    <col min="6419" max="6419" width="6.7109375" style="20"/>
    <col min="6420" max="6420" width="16.5703125" style="20" customWidth="1"/>
    <col min="6421" max="6421" width="6.140625" style="20" customWidth="1"/>
    <col min="6422" max="6656" width="6.7109375" style="20"/>
    <col min="6657" max="6657" width="57.7109375" style="20" customWidth="1"/>
    <col min="6658" max="6658" width="20.140625" style="20" customWidth="1"/>
    <col min="6659" max="6659" width="16.28515625" style="20" customWidth="1"/>
    <col min="6660" max="6660" width="16.5703125" style="20" bestFit="1" customWidth="1"/>
    <col min="6661" max="6661" width="9.140625" style="20" customWidth="1"/>
    <col min="6662" max="6662" width="20.5703125" style="20" customWidth="1"/>
    <col min="6663" max="6663" width="16.140625" style="20" customWidth="1"/>
    <col min="6664" max="6664" width="16" style="20" customWidth="1"/>
    <col min="6665" max="6665" width="16.5703125" style="20" bestFit="1" customWidth="1"/>
    <col min="6666" max="6666" width="8.5703125" style="20" customWidth="1"/>
    <col min="6667" max="6667" width="16.140625" style="20" customWidth="1"/>
    <col min="6668" max="6668" width="8.42578125" style="20" customWidth="1"/>
    <col min="6669" max="6669" width="15" style="20" customWidth="1"/>
    <col min="6670" max="6670" width="8.5703125" style="20" customWidth="1"/>
    <col min="6671" max="6671" width="16" style="20" customWidth="1"/>
    <col min="6672" max="6672" width="8" style="20" customWidth="1"/>
    <col min="6673" max="6673" width="15.5703125" style="20" customWidth="1"/>
    <col min="6674" max="6674" width="8.5703125" style="20" customWidth="1"/>
    <col min="6675" max="6675" width="6.7109375" style="20"/>
    <col min="6676" max="6676" width="16.5703125" style="20" customWidth="1"/>
    <col min="6677" max="6677" width="6.140625" style="20" customWidth="1"/>
    <col min="6678" max="6912" width="6.7109375" style="20"/>
    <col min="6913" max="6913" width="57.7109375" style="20" customWidth="1"/>
    <col min="6914" max="6914" width="20.140625" style="20" customWidth="1"/>
    <col min="6915" max="6915" width="16.28515625" style="20" customWidth="1"/>
    <col min="6916" max="6916" width="16.5703125" style="20" bestFit="1" customWidth="1"/>
    <col min="6917" max="6917" width="9.140625" style="20" customWidth="1"/>
    <col min="6918" max="6918" width="20.5703125" style="20" customWidth="1"/>
    <col min="6919" max="6919" width="16.140625" style="20" customWidth="1"/>
    <col min="6920" max="6920" width="16" style="20" customWidth="1"/>
    <col min="6921" max="6921" width="16.5703125" style="20" bestFit="1" customWidth="1"/>
    <col min="6922" max="6922" width="8.5703125" style="20" customWidth="1"/>
    <col min="6923" max="6923" width="16.140625" style="20" customWidth="1"/>
    <col min="6924" max="6924" width="8.42578125" style="20" customWidth="1"/>
    <col min="6925" max="6925" width="15" style="20" customWidth="1"/>
    <col min="6926" max="6926" width="8.5703125" style="20" customWidth="1"/>
    <col min="6927" max="6927" width="16" style="20" customWidth="1"/>
    <col min="6928" max="6928" width="8" style="20" customWidth="1"/>
    <col min="6929" max="6929" width="15.5703125" style="20" customWidth="1"/>
    <col min="6930" max="6930" width="8.5703125" style="20" customWidth="1"/>
    <col min="6931" max="6931" width="6.7109375" style="20"/>
    <col min="6932" max="6932" width="16.5703125" style="20" customWidth="1"/>
    <col min="6933" max="6933" width="6.140625" style="20" customWidth="1"/>
    <col min="6934" max="7168" width="6.7109375" style="20"/>
    <col min="7169" max="7169" width="57.7109375" style="20" customWidth="1"/>
    <col min="7170" max="7170" width="20.140625" style="20" customWidth="1"/>
    <col min="7171" max="7171" width="16.28515625" style="20" customWidth="1"/>
    <col min="7172" max="7172" width="16.5703125" style="20" bestFit="1" customWidth="1"/>
    <col min="7173" max="7173" width="9.140625" style="20" customWidth="1"/>
    <col min="7174" max="7174" width="20.5703125" style="20" customWidth="1"/>
    <col min="7175" max="7175" width="16.140625" style="20" customWidth="1"/>
    <col min="7176" max="7176" width="16" style="20" customWidth="1"/>
    <col min="7177" max="7177" width="16.5703125" style="20" bestFit="1" customWidth="1"/>
    <col min="7178" max="7178" width="8.5703125" style="20" customWidth="1"/>
    <col min="7179" max="7179" width="16.140625" style="20" customWidth="1"/>
    <col min="7180" max="7180" width="8.42578125" style="20" customWidth="1"/>
    <col min="7181" max="7181" width="15" style="20" customWidth="1"/>
    <col min="7182" max="7182" width="8.5703125" style="20" customWidth="1"/>
    <col min="7183" max="7183" width="16" style="20" customWidth="1"/>
    <col min="7184" max="7184" width="8" style="20" customWidth="1"/>
    <col min="7185" max="7185" width="15.5703125" style="20" customWidth="1"/>
    <col min="7186" max="7186" width="8.5703125" style="20" customWidth="1"/>
    <col min="7187" max="7187" width="6.7109375" style="20"/>
    <col min="7188" max="7188" width="16.5703125" style="20" customWidth="1"/>
    <col min="7189" max="7189" width="6.140625" style="20" customWidth="1"/>
    <col min="7190" max="7424" width="6.7109375" style="20"/>
    <col min="7425" max="7425" width="57.7109375" style="20" customWidth="1"/>
    <col min="7426" max="7426" width="20.140625" style="20" customWidth="1"/>
    <col min="7427" max="7427" width="16.28515625" style="20" customWidth="1"/>
    <col min="7428" max="7428" width="16.5703125" style="20" bestFit="1" customWidth="1"/>
    <col min="7429" max="7429" width="9.140625" style="20" customWidth="1"/>
    <col min="7430" max="7430" width="20.5703125" style="20" customWidth="1"/>
    <col min="7431" max="7431" width="16.140625" style="20" customWidth="1"/>
    <col min="7432" max="7432" width="16" style="20" customWidth="1"/>
    <col min="7433" max="7433" width="16.5703125" style="20" bestFit="1" customWidth="1"/>
    <col min="7434" max="7434" width="8.5703125" style="20" customWidth="1"/>
    <col min="7435" max="7435" width="16.140625" style="20" customWidth="1"/>
    <col min="7436" max="7436" width="8.42578125" style="20" customWidth="1"/>
    <col min="7437" max="7437" width="15" style="20" customWidth="1"/>
    <col min="7438" max="7438" width="8.5703125" style="20" customWidth="1"/>
    <col min="7439" max="7439" width="16" style="20" customWidth="1"/>
    <col min="7440" max="7440" width="8" style="20" customWidth="1"/>
    <col min="7441" max="7441" width="15.5703125" style="20" customWidth="1"/>
    <col min="7442" max="7442" width="8.5703125" style="20" customWidth="1"/>
    <col min="7443" max="7443" width="6.7109375" style="20"/>
    <col min="7444" max="7444" width="16.5703125" style="20" customWidth="1"/>
    <col min="7445" max="7445" width="6.140625" style="20" customWidth="1"/>
    <col min="7446" max="7680" width="6.7109375" style="20"/>
    <col min="7681" max="7681" width="57.7109375" style="20" customWidth="1"/>
    <col min="7682" max="7682" width="20.140625" style="20" customWidth="1"/>
    <col min="7683" max="7683" width="16.28515625" style="20" customWidth="1"/>
    <col min="7684" max="7684" width="16.5703125" style="20" bestFit="1" customWidth="1"/>
    <col min="7685" max="7685" width="9.140625" style="20" customWidth="1"/>
    <col min="7686" max="7686" width="20.5703125" style="20" customWidth="1"/>
    <col min="7687" max="7687" width="16.140625" style="20" customWidth="1"/>
    <col min="7688" max="7688" width="16" style="20" customWidth="1"/>
    <col min="7689" max="7689" width="16.5703125" style="20" bestFit="1" customWidth="1"/>
    <col min="7690" max="7690" width="8.5703125" style="20" customWidth="1"/>
    <col min="7691" max="7691" width="16.140625" style="20" customWidth="1"/>
    <col min="7692" max="7692" width="8.42578125" style="20" customWidth="1"/>
    <col min="7693" max="7693" width="15" style="20" customWidth="1"/>
    <col min="7694" max="7694" width="8.5703125" style="20" customWidth="1"/>
    <col min="7695" max="7695" width="16" style="20" customWidth="1"/>
    <col min="7696" max="7696" width="8" style="20" customWidth="1"/>
    <col min="7697" max="7697" width="15.5703125" style="20" customWidth="1"/>
    <col min="7698" max="7698" width="8.5703125" style="20" customWidth="1"/>
    <col min="7699" max="7699" width="6.7109375" style="20"/>
    <col min="7700" max="7700" width="16.5703125" style="20" customWidth="1"/>
    <col min="7701" max="7701" width="6.140625" style="20" customWidth="1"/>
    <col min="7702" max="7936" width="6.7109375" style="20"/>
    <col min="7937" max="7937" width="57.7109375" style="20" customWidth="1"/>
    <col min="7938" max="7938" width="20.140625" style="20" customWidth="1"/>
    <col min="7939" max="7939" width="16.28515625" style="20" customWidth="1"/>
    <col min="7940" max="7940" width="16.5703125" style="20" bestFit="1" customWidth="1"/>
    <col min="7941" max="7941" width="9.140625" style="20" customWidth="1"/>
    <col min="7942" max="7942" width="20.5703125" style="20" customWidth="1"/>
    <col min="7943" max="7943" width="16.140625" style="20" customWidth="1"/>
    <col min="7944" max="7944" width="16" style="20" customWidth="1"/>
    <col min="7945" max="7945" width="16.5703125" style="20" bestFit="1" customWidth="1"/>
    <col min="7946" max="7946" width="8.5703125" style="20" customWidth="1"/>
    <col min="7947" max="7947" width="16.140625" style="20" customWidth="1"/>
    <col min="7948" max="7948" width="8.42578125" style="20" customWidth="1"/>
    <col min="7949" max="7949" width="15" style="20" customWidth="1"/>
    <col min="7950" max="7950" width="8.5703125" style="20" customWidth="1"/>
    <col min="7951" max="7951" width="16" style="20" customWidth="1"/>
    <col min="7952" max="7952" width="8" style="20" customWidth="1"/>
    <col min="7953" max="7953" width="15.5703125" style="20" customWidth="1"/>
    <col min="7954" max="7954" width="8.5703125" style="20" customWidth="1"/>
    <col min="7955" max="7955" width="6.7109375" style="20"/>
    <col min="7956" max="7956" width="16.5703125" style="20" customWidth="1"/>
    <col min="7957" max="7957" width="6.140625" style="20" customWidth="1"/>
    <col min="7958" max="8192" width="6.7109375" style="20"/>
    <col min="8193" max="8193" width="57.7109375" style="20" customWidth="1"/>
    <col min="8194" max="8194" width="20.140625" style="20" customWidth="1"/>
    <col min="8195" max="8195" width="16.28515625" style="20" customWidth="1"/>
    <col min="8196" max="8196" width="16.5703125" style="20" bestFit="1" customWidth="1"/>
    <col min="8197" max="8197" width="9.140625" style="20" customWidth="1"/>
    <col min="8198" max="8198" width="20.5703125" style="20" customWidth="1"/>
    <col min="8199" max="8199" width="16.140625" style="20" customWidth="1"/>
    <col min="8200" max="8200" width="16" style="20" customWidth="1"/>
    <col min="8201" max="8201" width="16.5703125" style="20" bestFit="1" customWidth="1"/>
    <col min="8202" max="8202" width="8.5703125" style="20" customWidth="1"/>
    <col min="8203" max="8203" width="16.140625" style="20" customWidth="1"/>
    <col min="8204" max="8204" width="8.42578125" style="20" customWidth="1"/>
    <col min="8205" max="8205" width="15" style="20" customWidth="1"/>
    <col min="8206" max="8206" width="8.5703125" style="20" customWidth="1"/>
    <col min="8207" max="8207" width="16" style="20" customWidth="1"/>
    <col min="8208" max="8208" width="8" style="20" customWidth="1"/>
    <col min="8209" max="8209" width="15.5703125" style="20" customWidth="1"/>
    <col min="8210" max="8210" width="8.5703125" style="20" customWidth="1"/>
    <col min="8211" max="8211" width="6.7109375" style="20"/>
    <col min="8212" max="8212" width="16.5703125" style="20" customWidth="1"/>
    <col min="8213" max="8213" width="6.140625" style="20" customWidth="1"/>
    <col min="8214" max="8448" width="6.7109375" style="20"/>
    <col min="8449" max="8449" width="57.7109375" style="20" customWidth="1"/>
    <col min="8450" max="8450" width="20.140625" style="20" customWidth="1"/>
    <col min="8451" max="8451" width="16.28515625" style="20" customWidth="1"/>
    <col min="8452" max="8452" width="16.5703125" style="20" bestFit="1" customWidth="1"/>
    <col min="8453" max="8453" width="9.140625" style="20" customWidth="1"/>
    <col min="8454" max="8454" width="20.5703125" style="20" customWidth="1"/>
    <col min="8455" max="8455" width="16.140625" style="20" customWidth="1"/>
    <col min="8456" max="8456" width="16" style="20" customWidth="1"/>
    <col min="8457" max="8457" width="16.5703125" style="20" bestFit="1" customWidth="1"/>
    <col min="8458" max="8458" width="8.5703125" style="20" customWidth="1"/>
    <col min="8459" max="8459" width="16.140625" style="20" customWidth="1"/>
    <col min="8460" max="8460" width="8.42578125" style="20" customWidth="1"/>
    <col min="8461" max="8461" width="15" style="20" customWidth="1"/>
    <col min="8462" max="8462" width="8.5703125" style="20" customWidth="1"/>
    <col min="8463" max="8463" width="16" style="20" customWidth="1"/>
    <col min="8464" max="8464" width="8" style="20" customWidth="1"/>
    <col min="8465" max="8465" width="15.5703125" style="20" customWidth="1"/>
    <col min="8466" max="8466" width="8.5703125" style="20" customWidth="1"/>
    <col min="8467" max="8467" width="6.7109375" style="20"/>
    <col min="8468" max="8468" width="16.5703125" style="20" customWidth="1"/>
    <col min="8469" max="8469" width="6.140625" style="20" customWidth="1"/>
    <col min="8470" max="8704" width="6.7109375" style="20"/>
    <col min="8705" max="8705" width="57.7109375" style="20" customWidth="1"/>
    <col min="8706" max="8706" width="20.140625" style="20" customWidth="1"/>
    <col min="8707" max="8707" width="16.28515625" style="20" customWidth="1"/>
    <col min="8708" max="8708" width="16.5703125" style="20" bestFit="1" customWidth="1"/>
    <col min="8709" max="8709" width="9.140625" style="20" customWidth="1"/>
    <col min="8710" max="8710" width="20.5703125" style="20" customWidth="1"/>
    <col min="8711" max="8711" width="16.140625" style="20" customWidth="1"/>
    <col min="8712" max="8712" width="16" style="20" customWidth="1"/>
    <col min="8713" max="8713" width="16.5703125" style="20" bestFit="1" customWidth="1"/>
    <col min="8714" max="8714" width="8.5703125" style="20" customWidth="1"/>
    <col min="8715" max="8715" width="16.140625" style="20" customWidth="1"/>
    <col min="8716" max="8716" width="8.42578125" style="20" customWidth="1"/>
    <col min="8717" max="8717" width="15" style="20" customWidth="1"/>
    <col min="8718" max="8718" width="8.5703125" style="20" customWidth="1"/>
    <col min="8719" max="8719" width="16" style="20" customWidth="1"/>
    <col min="8720" max="8720" width="8" style="20" customWidth="1"/>
    <col min="8721" max="8721" width="15.5703125" style="20" customWidth="1"/>
    <col min="8722" max="8722" width="8.5703125" style="20" customWidth="1"/>
    <col min="8723" max="8723" width="6.7109375" style="20"/>
    <col min="8724" max="8724" width="16.5703125" style="20" customWidth="1"/>
    <col min="8725" max="8725" width="6.140625" style="20" customWidth="1"/>
    <col min="8726" max="8960" width="6.7109375" style="20"/>
    <col min="8961" max="8961" width="57.7109375" style="20" customWidth="1"/>
    <col min="8962" max="8962" width="20.140625" style="20" customWidth="1"/>
    <col min="8963" max="8963" width="16.28515625" style="20" customWidth="1"/>
    <col min="8964" max="8964" width="16.5703125" style="20" bestFit="1" customWidth="1"/>
    <col min="8965" max="8965" width="9.140625" style="20" customWidth="1"/>
    <col min="8966" max="8966" width="20.5703125" style="20" customWidth="1"/>
    <col min="8967" max="8967" width="16.140625" style="20" customWidth="1"/>
    <col min="8968" max="8968" width="16" style="20" customWidth="1"/>
    <col min="8969" max="8969" width="16.5703125" style="20" bestFit="1" customWidth="1"/>
    <col min="8970" max="8970" width="8.5703125" style="20" customWidth="1"/>
    <col min="8971" max="8971" width="16.140625" style="20" customWidth="1"/>
    <col min="8972" max="8972" width="8.42578125" style="20" customWidth="1"/>
    <col min="8973" max="8973" width="15" style="20" customWidth="1"/>
    <col min="8974" max="8974" width="8.5703125" style="20" customWidth="1"/>
    <col min="8975" max="8975" width="16" style="20" customWidth="1"/>
    <col min="8976" max="8976" width="8" style="20" customWidth="1"/>
    <col min="8977" max="8977" width="15.5703125" style="20" customWidth="1"/>
    <col min="8978" max="8978" width="8.5703125" style="20" customWidth="1"/>
    <col min="8979" max="8979" width="6.7109375" style="20"/>
    <col min="8980" max="8980" width="16.5703125" style="20" customWidth="1"/>
    <col min="8981" max="8981" width="6.140625" style="20" customWidth="1"/>
    <col min="8982" max="9216" width="6.7109375" style="20"/>
    <col min="9217" max="9217" width="57.7109375" style="20" customWidth="1"/>
    <col min="9218" max="9218" width="20.140625" style="20" customWidth="1"/>
    <col min="9219" max="9219" width="16.28515625" style="20" customWidth="1"/>
    <col min="9220" max="9220" width="16.5703125" style="20" bestFit="1" customWidth="1"/>
    <col min="9221" max="9221" width="9.140625" style="20" customWidth="1"/>
    <col min="9222" max="9222" width="20.5703125" style="20" customWidth="1"/>
    <col min="9223" max="9223" width="16.140625" style="20" customWidth="1"/>
    <col min="9224" max="9224" width="16" style="20" customWidth="1"/>
    <col min="9225" max="9225" width="16.5703125" style="20" bestFit="1" customWidth="1"/>
    <col min="9226" max="9226" width="8.5703125" style="20" customWidth="1"/>
    <col min="9227" max="9227" width="16.140625" style="20" customWidth="1"/>
    <col min="9228" max="9228" width="8.42578125" style="20" customWidth="1"/>
    <col min="9229" max="9229" width="15" style="20" customWidth="1"/>
    <col min="9230" max="9230" width="8.5703125" style="20" customWidth="1"/>
    <col min="9231" max="9231" width="16" style="20" customWidth="1"/>
    <col min="9232" max="9232" width="8" style="20" customWidth="1"/>
    <col min="9233" max="9233" width="15.5703125" style="20" customWidth="1"/>
    <col min="9234" max="9234" width="8.5703125" style="20" customWidth="1"/>
    <col min="9235" max="9235" width="6.7109375" style="20"/>
    <col min="9236" max="9236" width="16.5703125" style="20" customWidth="1"/>
    <col min="9237" max="9237" width="6.140625" style="20" customWidth="1"/>
    <col min="9238" max="9472" width="6.7109375" style="20"/>
    <col min="9473" max="9473" width="57.7109375" style="20" customWidth="1"/>
    <col min="9474" max="9474" width="20.140625" style="20" customWidth="1"/>
    <col min="9475" max="9475" width="16.28515625" style="20" customWidth="1"/>
    <col min="9476" max="9476" width="16.5703125" style="20" bestFit="1" customWidth="1"/>
    <col min="9477" max="9477" width="9.140625" style="20" customWidth="1"/>
    <col min="9478" max="9478" width="20.5703125" style="20" customWidth="1"/>
    <col min="9479" max="9479" width="16.140625" style="20" customWidth="1"/>
    <col min="9480" max="9480" width="16" style="20" customWidth="1"/>
    <col min="9481" max="9481" width="16.5703125" style="20" bestFit="1" customWidth="1"/>
    <col min="9482" max="9482" width="8.5703125" style="20" customWidth="1"/>
    <col min="9483" max="9483" width="16.140625" style="20" customWidth="1"/>
    <col min="9484" max="9484" width="8.42578125" style="20" customWidth="1"/>
    <col min="9485" max="9485" width="15" style="20" customWidth="1"/>
    <col min="9486" max="9486" width="8.5703125" style="20" customWidth="1"/>
    <col min="9487" max="9487" width="16" style="20" customWidth="1"/>
    <col min="9488" max="9488" width="8" style="20" customWidth="1"/>
    <col min="9489" max="9489" width="15.5703125" style="20" customWidth="1"/>
    <col min="9490" max="9490" width="8.5703125" style="20" customWidth="1"/>
    <col min="9491" max="9491" width="6.7109375" style="20"/>
    <col min="9492" max="9492" width="16.5703125" style="20" customWidth="1"/>
    <col min="9493" max="9493" width="6.140625" style="20" customWidth="1"/>
    <col min="9494" max="9728" width="6.7109375" style="20"/>
    <col min="9729" max="9729" width="57.7109375" style="20" customWidth="1"/>
    <col min="9730" max="9730" width="20.140625" style="20" customWidth="1"/>
    <col min="9731" max="9731" width="16.28515625" style="20" customWidth="1"/>
    <col min="9732" max="9732" width="16.5703125" style="20" bestFit="1" customWidth="1"/>
    <col min="9733" max="9733" width="9.140625" style="20" customWidth="1"/>
    <col min="9734" max="9734" width="20.5703125" style="20" customWidth="1"/>
    <col min="9735" max="9735" width="16.140625" style="20" customWidth="1"/>
    <col min="9736" max="9736" width="16" style="20" customWidth="1"/>
    <col min="9737" max="9737" width="16.5703125" style="20" bestFit="1" customWidth="1"/>
    <col min="9738" max="9738" width="8.5703125" style="20" customWidth="1"/>
    <col min="9739" max="9739" width="16.140625" style="20" customWidth="1"/>
    <col min="9740" max="9740" width="8.42578125" style="20" customWidth="1"/>
    <col min="9741" max="9741" width="15" style="20" customWidth="1"/>
    <col min="9742" max="9742" width="8.5703125" style="20" customWidth="1"/>
    <col min="9743" max="9743" width="16" style="20" customWidth="1"/>
    <col min="9744" max="9744" width="8" style="20" customWidth="1"/>
    <col min="9745" max="9745" width="15.5703125" style="20" customWidth="1"/>
    <col min="9746" max="9746" width="8.5703125" style="20" customWidth="1"/>
    <col min="9747" max="9747" width="6.7109375" style="20"/>
    <col min="9748" max="9748" width="16.5703125" style="20" customWidth="1"/>
    <col min="9749" max="9749" width="6.140625" style="20" customWidth="1"/>
    <col min="9750" max="9984" width="6.7109375" style="20"/>
    <col min="9985" max="9985" width="57.7109375" style="20" customWidth="1"/>
    <col min="9986" max="9986" width="20.140625" style="20" customWidth="1"/>
    <col min="9987" max="9987" width="16.28515625" style="20" customWidth="1"/>
    <col min="9988" max="9988" width="16.5703125" style="20" bestFit="1" customWidth="1"/>
    <col min="9989" max="9989" width="9.140625" style="20" customWidth="1"/>
    <col min="9990" max="9990" width="20.5703125" style="20" customWidth="1"/>
    <col min="9991" max="9991" width="16.140625" style="20" customWidth="1"/>
    <col min="9992" max="9992" width="16" style="20" customWidth="1"/>
    <col min="9993" max="9993" width="16.5703125" style="20" bestFit="1" customWidth="1"/>
    <col min="9994" max="9994" width="8.5703125" style="20" customWidth="1"/>
    <col min="9995" max="9995" width="16.140625" style="20" customWidth="1"/>
    <col min="9996" max="9996" width="8.42578125" style="20" customWidth="1"/>
    <col min="9997" max="9997" width="15" style="20" customWidth="1"/>
    <col min="9998" max="9998" width="8.5703125" style="20" customWidth="1"/>
    <col min="9999" max="9999" width="16" style="20" customWidth="1"/>
    <col min="10000" max="10000" width="8" style="20" customWidth="1"/>
    <col min="10001" max="10001" width="15.5703125" style="20" customWidth="1"/>
    <col min="10002" max="10002" width="8.5703125" style="20" customWidth="1"/>
    <col min="10003" max="10003" width="6.7109375" style="20"/>
    <col min="10004" max="10004" width="16.5703125" style="20" customWidth="1"/>
    <col min="10005" max="10005" width="6.140625" style="20" customWidth="1"/>
    <col min="10006" max="10240" width="6.7109375" style="20"/>
    <col min="10241" max="10241" width="57.7109375" style="20" customWidth="1"/>
    <col min="10242" max="10242" width="20.140625" style="20" customWidth="1"/>
    <col min="10243" max="10243" width="16.28515625" style="20" customWidth="1"/>
    <col min="10244" max="10244" width="16.5703125" style="20" bestFit="1" customWidth="1"/>
    <col min="10245" max="10245" width="9.140625" style="20" customWidth="1"/>
    <col min="10246" max="10246" width="20.5703125" style="20" customWidth="1"/>
    <col min="10247" max="10247" width="16.140625" style="20" customWidth="1"/>
    <col min="10248" max="10248" width="16" style="20" customWidth="1"/>
    <col min="10249" max="10249" width="16.5703125" style="20" bestFit="1" customWidth="1"/>
    <col min="10250" max="10250" width="8.5703125" style="20" customWidth="1"/>
    <col min="10251" max="10251" width="16.140625" style="20" customWidth="1"/>
    <col min="10252" max="10252" width="8.42578125" style="20" customWidth="1"/>
    <col min="10253" max="10253" width="15" style="20" customWidth="1"/>
    <col min="10254" max="10254" width="8.5703125" style="20" customWidth="1"/>
    <col min="10255" max="10255" width="16" style="20" customWidth="1"/>
    <col min="10256" max="10256" width="8" style="20" customWidth="1"/>
    <col min="10257" max="10257" width="15.5703125" style="20" customWidth="1"/>
    <col min="10258" max="10258" width="8.5703125" style="20" customWidth="1"/>
    <col min="10259" max="10259" width="6.7109375" style="20"/>
    <col min="10260" max="10260" width="16.5703125" style="20" customWidth="1"/>
    <col min="10261" max="10261" width="6.140625" style="20" customWidth="1"/>
    <col min="10262" max="10496" width="6.7109375" style="20"/>
    <col min="10497" max="10497" width="57.7109375" style="20" customWidth="1"/>
    <col min="10498" max="10498" width="20.140625" style="20" customWidth="1"/>
    <col min="10499" max="10499" width="16.28515625" style="20" customWidth="1"/>
    <col min="10500" max="10500" width="16.5703125" style="20" bestFit="1" customWidth="1"/>
    <col min="10501" max="10501" width="9.140625" style="20" customWidth="1"/>
    <col min="10502" max="10502" width="20.5703125" style="20" customWidth="1"/>
    <col min="10503" max="10503" width="16.140625" style="20" customWidth="1"/>
    <col min="10504" max="10504" width="16" style="20" customWidth="1"/>
    <col min="10505" max="10505" width="16.5703125" style="20" bestFit="1" customWidth="1"/>
    <col min="10506" max="10506" width="8.5703125" style="20" customWidth="1"/>
    <col min="10507" max="10507" width="16.140625" style="20" customWidth="1"/>
    <col min="10508" max="10508" width="8.42578125" style="20" customWidth="1"/>
    <col min="10509" max="10509" width="15" style="20" customWidth="1"/>
    <col min="10510" max="10510" width="8.5703125" style="20" customWidth="1"/>
    <col min="10511" max="10511" width="16" style="20" customWidth="1"/>
    <col min="10512" max="10512" width="8" style="20" customWidth="1"/>
    <col min="10513" max="10513" width="15.5703125" style="20" customWidth="1"/>
    <col min="10514" max="10514" width="8.5703125" style="20" customWidth="1"/>
    <col min="10515" max="10515" width="6.7109375" style="20"/>
    <col min="10516" max="10516" width="16.5703125" style="20" customWidth="1"/>
    <col min="10517" max="10517" width="6.140625" style="20" customWidth="1"/>
    <col min="10518" max="10752" width="6.7109375" style="20"/>
    <col min="10753" max="10753" width="57.7109375" style="20" customWidth="1"/>
    <col min="10754" max="10754" width="20.140625" style="20" customWidth="1"/>
    <col min="10755" max="10755" width="16.28515625" style="20" customWidth="1"/>
    <col min="10756" max="10756" width="16.5703125" style="20" bestFit="1" customWidth="1"/>
    <col min="10757" max="10757" width="9.140625" style="20" customWidth="1"/>
    <col min="10758" max="10758" width="20.5703125" style="20" customWidth="1"/>
    <col min="10759" max="10759" width="16.140625" style="20" customWidth="1"/>
    <col min="10760" max="10760" width="16" style="20" customWidth="1"/>
    <col min="10761" max="10761" width="16.5703125" style="20" bestFit="1" customWidth="1"/>
    <col min="10762" max="10762" width="8.5703125" style="20" customWidth="1"/>
    <col min="10763" max="10763" width="16.140625" style="20" customWidth="1"/>
    <col min="10764" max="10764" width="8.42578125" style="20" customWidth="1"/>
    <col min="10765" max="10765" width="15" style="20" customWidth="1"/>
    <col min="10766" max="10766" width="8.5703125" style="20" customWidth="1"/>
    <col min="10767" max="10767" width="16" style="20" customWidth="1"/>
    <col min="10768" max="10768" width="8" style="20" customWidth="1"/>
    <col min="10769" max="10769" width="15.5703125" style="20" customWidth="1"/>
    <col min="10770" max="10770" width="8.5703125" style="20" customWidth="1"/>
    <col min="10771" max="10771" width="6.7109375" style="20"/>
    <col min="10772" max="10772" width="16.5703125" style="20" customWidth="1"/>
    <col min="10773" max="10773" width="6.140625" style="20" customWidth="1"/>
    <col min="10774" max="11008" width="6.7109375" style="20"/>
    <col min="11009" max="11009" width="57.7109375" style="20" customWidth="1"/>
    <col min="11010" max="11010" width="20.140625" style="20" customWidth="1"/>
    <col min="11011" max="11011" width="16.28515625" style="20" customWidth="1"/>
    <col min="11012" max="11012" width="16.5703125" style="20" bestFit="1" customWidth="1"/>
    <col min="11013" max="11013" width="9.140625" style="20" customWidth="1"/>
    <col min="11014" max="11014" width="20.5703125" style="20" customWidth="1"/>
    <col min="11015" max="11015" width="16.140625" style="20" customWidth="1"/>
    <col min="11016" max="11016" width="16" style="20" customWidth="1"/>
    <col min="11017" max="11017" width="16.5703125" style="20" bestFit="1" customWidth="1"/>
    <col min="11018" max="11018" width="8.5703125" style="20" customWidth="1"/>
    <col min="11019" max="11019" width="16.140625" style="20" customWidth="1"/>
    <col min="11020" max="11020" width="8.42578125" style="20" customWidth="1"/>
    <col min="11021" max="11021" width="15" style="20" customWidth="1"/>
    <col min="11022" max="11022" width="8.5703125" style="20" customWidth="1"/>
    <col min="11023" max="11023" width="16" style="20" customWidth="1"/>
    <col min="11024" max="11024" width="8" style="20" customWidth="1"/>
    <col min="11025" max="11025" width="15.5703125" style="20" customWidth="1"/>
    <col min="11026" max="11026" width="8.5703125" style="20" customWidth="1"/>
    <col min="11027" max="11027" width="6.7109375" style="20"/>
    <col min="11028" max="11028" width="16.5703125" style="20" customWidth="1"/>
    <col min="11029" max="11029" width="6.140625" style="20" customWidth="1"/>
    <col min="11030" max="11264" width="6.7109375" style="20"/>
    <col min="11265" max="11265" width="57.7109375" style="20" customWidth="1"/>
    <col min="11266" max="11266" width="20.140625" style="20" customWidth="1"/>
    <col min="11267" max="11267" width="16.28515625" style="20" customWidth="1"/>
    <col min="11268" max="11268" width="16.5703125" style="20" bestFit="1" customWidth="1"/>
    <col min="11269" max="11269" width="9.140625" style="20" customWidth="1"/>
    <col min="11270" max="11270" width="20.5703125" style="20" customWidth="1"/>
    <col min="11271" max="11271" width="16.140625" style="20" customWidth="1"/>
    <col min="11272" max="11272" width="16" style="20" customWidth="1"/>
    <col min="11273" max="11273" width="16.5703125" style="20" bestFit="1" customWidth="1"/>
    <col min="11274" max="11274" width="8.5703125" style="20" customWidth="1"/>
    <col min="11275" max="11275" width="16.140625" style="20" customWidth="1"/>
    <col min="11276" max="11276" width="8.42578125" style="20" customWidth="1"/>
    <col min="11277" max="11277" width="15" style="20" customWidth="1"/>
    <col min="11278" max="11278" width="8.5703125" style="20" customWidth="1"/>
    <col min="11279" max="11279" width="16" style="20" customWidth="1"/>
    <col min="11280" max="11280" width="8" style="20" customWidth="1"/>
    <col min="11281" max="11281" width="15.5703125" style="20" customWidth="1"/>
    <col min="11282" max="11282" width="8.5703125" style="20" customWidth="1"/>
    <col min="11283" max="11283" width="6.7109375" style="20"/>
    <col min="11284" max="11284" width="16.5703125" style="20" customWidth="1"/>
    <col min="11285" max="11285" width="6.140625" style="20" customWidth="1"/>
    <col min="11286" max="11520" width="6.7109375" style="20"/>
    <col min="11521" max="11521" width="57.7109375" style="20" customWidth="1"/>
    <col min="11522" max="11522" width="20.140625" style="20" customWidth="1"/>
    <col min="11523" max="11523" width="16.28515625" style="20" customWidth="1"/>
    <col min="11524" max="11524" width="16.5703125" style="20" bestFit="1" customWidth="1"/>
    <col min="11525" max="11525" width="9.140625" style="20" customWidth="1"/>
    <col min="11526" max="11526" width="20.5703125" style="20" customWidth="1"/>
    <col min="11527" max="11527" width="16.140625" style="20" customWidth="1"/>
    <col min="11528" max="11528" width="16" style="20" customWidth="1"/>
    <col min="11529" max="11529" width="16.5703125" style="20" bestFit="1" customWidth="1"/>
    <col min="11530" max="11530" width="8.5703125" style="20" customWidth="1"/>
    <col min="11531" max="11531" width="16.140625" style="20" customWidth="1"/>
    <col min="11532" max="11532" width="8.42578125" style="20" customWidth="1"/>
    <col min="11533" max="11533" width="15" style="20" customWidth="1"/>
    <col min="11534" max="11534" width="8.5703125" style="20" customWidth="1"/>
    <col min="11535" max="11535" width="16" style="20" customWidth="1"/>
    <col min="11536" max="11536" width="8" style="20" customWidth="1"/>
    <col min="11537" max="11537" width="15.5703125" style="20" customWidth="1"/>
    <col min="11538" max="11538" width="8.5703125" style="20" customWidth="1"/>
    <col min="11539" max="11539" width="6.7109375" style="20"/>
    <col min="11540" max="11540" width="16.5703125" style="20" customWidth="1"/>
    <col min="11541" max="11541" width="6.140625" style="20" customWidth="1"/>
    <col min="11542" max="11776" width="6.7109375" style="20"/>
    <col min="11777" max="11777" width="57.7109375" style="20" customWidth="1"/>
    <col min="11778" max="11778" width="20.140625" style="20" customWidth="1"/>
    <col min="11779" max="11779" width="16.28515625" style="20" customWidth="1"/>
    <col min="11780" max="11780" width="16.5703125" style="20" bestFit="1" customWidth="1"/>
    <col min="11781" max="11781" width="9.140625" style="20" customWidth="1"/>
    <col min="11782" max="11782" width="20.5703125" style="20" customWidth="1"/>
    <col min="11783" max="11783" width="16.140625" style="20" customWidth="1"/>
    <col min="11784" max="11784" width="16" style="20" customWidth="1"/>
    <col min="11785" max="11785" width="16.5703125" style="20" bestFit="1" customWidth="1"/>
    <col min="11786" max="11786" width="8.5703125" style="20" customWidth="1"/>
    <col min="11787" max="11787" width="16.140625" style="20" customWidth="1"/>
    <col min="11788" max="11788" width="8.42578125" style="20" customWidth="1"/>
    <col min="11789" max="11789" width="15" style="20" customWidth="1"/>
    <col min="11790" max="11790" width="8.5703125" style="20" customWidth="1"/>
    <col min="11791" max="11791" width="16" style="20" customWidth="1"/>
    <col min="11792" max="11792" width="8" style="20" customWidth="1"/>
    <col min="11793" max="11793" width="15.5703125" style="20" customWidth="1"/>
    <col min="11794" max="11794" width="8.5703125" style="20" customWidth="1"/>
    <col min="11795" max="11795" width="6.7109375" style="20"/>
    <col min="11796" max="11796" width="16.5703125" style="20" customWidth="1"/>
    <col min="11797" max="11797" width="6.140625" style="20" customWidth="1"/>
    <col min="11798" max="12032" width="6.7109375" style="20"/>
    <col min="12033" max="12033" width="57.7109375" style="20" customWidth="1"/>
    <col min="12034" max="12034" width="20.140625" style="20" customWidth="1"/>
    <col min="12035" max="12035" width="16.28515625" style="20" customWidth="1"/>
    <col min="12036" max="12036" width="16.5703125" style="20" bestFit="1" customWidth="1"/>
    <col min="12037" max="12037" width="9.140625" style="20" customWidth="1"/>
    <col min="12038" max="12038" width="20.5703125" style="20" customWidth="1"/>
    <col min="12039" max="12039" width="16.140625" style="20" customWidth="1"/>
    <col min="12040" max="12040" width="16" style="20" customWidth="1"/>
    <col min="12041" max="12041" width="16.5703125" style="20" bestFit="1" customWidth="1"/>
    <col min="12042" max="12042" width="8.5703125" style="20" customWidth="1"/>
    <col min="12043" max="12043" width="16.140625" style="20" customWidth="1"/>
    <col min="12044" max="12044" width="8.42578125" style="20" customWidth="1"/>
    <col min="12045" max="12045" width="15" style="20" customWidth="1"/>
    <col min="12046" max="12046" width="8.5703125" style="20" customWidth="1"/>
    <col min="12047" max="12047" width="16" style="20" customWidth="1"/>
    <col min="12048" max="12048" width="8" style="20" customWidth="1"/>
    <col min="12049" max="12049" width="15.5703125" style="20" customWidth="1"/>
    <col min="12050" max="12050" width="8.5703125" style="20" customWidth="1"/>
    <col min="12051" max="12051" width="6.7109375" style="20"/>
    <col min="12052" max="12052" width="16.5703125" style="20" customWidth="1"/>
    <col min="12053" max="12053" width="6.140625" style="20" customWidth="1"/>
    <col min="12054" max="12288" width="6.7109375" style="20"/>
    <col min="12289" max="12289" width="57.7109375" style="20" customWidth="1"/>
    <col min="12290" max="12290" width="20.140625" style="20" customWidth="1"/>
    <col min="12291" max="12291" width="16.28515625" style="20" customWidth="1"/>
    <col min="12292" max="12292" width="16.5703125" style="20" bestFit="1" customWidth="1"/>
    <col min="12293" max="12293" width="9.140625" style="20" customWidth="1"/>
    <col min="12294" max="12294" width="20.5703125" style="20" customWidth="1"/>
    <col min="12295" max="12295" width="16.140625" style="20" customWidth="1"/>
    <col min="12296" max="12296" width="16" style="20" customWidth="1"/>
    <col min="12297" max="12297" width="16.5703125" style="20" bestFit="1" customWidth="1"/>
    <col min="12298" max="12298" width="8.5703125" style="20" customWidth="1"/>
    <col min="12299" max="12299" width="16.140625" style="20" customWidth="1"/>
    <col min="12300" max="12300" width="8.42578125" style="20" customWidth="1"/>
    <col min="12301" max="12301" width="15" style="20" customWidth="1"/>
    <col min="12302" max="12302" width="8.5703125" style="20" customWidth="1"/>
    <col min="12303" max="12303" width="16" style="20" customWidth="1"/>
    <col min="12304" max="12304" width="8" style="20" customWidth="1"/>
    <col min="12305" max="12305" width="15.5703125" style="20" customWidth="1"/>
    <col min="12306" max="12306" width="8.5703125" style="20" customWidth="1"/>
    <col min="12307" max="12307" width="6.7109375" style="20"/>
    <col min="12308" max="12308" width="16.5703125" style="20" customWidth="1"/>
    <col min="12309" max="12309" width="6.140625" style="20" customWidth="1"/>
    <col min="12310" max="12544" width="6.7109375" style="20"/>
    <col min="12545" max="12545" width="57.7109375" style="20" customWidth="1"/>
    <col min="12546" max="12546" width="20.140625" style="20" customWidth="1"/>
    <col min="12547" max="12547" width="16.28515625" style="20" customWidth="1"/>
    <col min="12548" max="12548" width="16.5703125" style="20" bestFit="1" customWidth="1"/>
    <col min="12549" max="12549" width="9.140625" style="20" customWidth="1"/>
    <col min="12550" max="12550" width="20.5703125" style="20" customWidth="1"/>
    <col min="12551" max="12551" width="16.140625" style="20" customWidth="1"/>
    <col min="12552" max="12552" width="16" style="20" customWidth="1"/>
    <col min="12553" max="12553" width="16.5703125" style="20" bestFit="1" customWidth="1"/>
    <col min="12554" max="12554" width="8.5703125" style="20" customWidth="1"/>
    <col min="12555" max="12555" width="16.140625" style="20" customWidth="1"/>
    <col min="12556" max="12556" width="8.42578125" style="20" customWidth="1"/>
    <col min="12557" max="12557" width="15" style="20" customWidth="1"/>
    <col min="12558" max="12558" width="8.5703125" style="20" customWidth="1"/>
    <col min="12559" max="12559" width="16" style="20" customWidth="1"/>
    <col min="12560" max="12560" width="8" style="20" customWidth="1"/>
    <col min="12561" max="12561" width="15.5703125" style="20" customWidth="1"/>
    <col min="12562" max="12562" width="8.5703125" style="20" customWidth="1"/>
    <col min="12563" max="12563" width="6.7109375" style="20"/>
    <col min="12564" max="12564" width="16.5703125" style="20" customWidth="1"/>
    <col min="12565" max="12565" width="6.140625" style="20" customWidth="1"/>
    <col min="12566" max="12800" width="6.7109375" style="20"/>
    <col min="12801" max="12801" width="57.7109375" style="20" customWidth="1"/>
    <col min="12802" max="12802" width="20.140625" style="20" customWidth="1"/>
    <col min="12803" max="12803" width="16.28515625" style="20" customWidth="1"/>
    <col min="12804" max="12804" width="16.5703125" style="20" bestFit="1" customWidth="1"/>
    <col min="12805" max="12805" width="9.140625" style="20" customWidth="1"/>
    <col min="12806" max="12806" width="20.5703125" style="20" customWidth="1"/>
    <col min="12807" max="12807" width="16.140625" style="20" customWidth="1"/>
    <col min="12808" max="12808" width="16" style="20" customWidth="1"/>
    <col min="12809" max="12809" width="16.5703125" style="20" bestFit="1" customWidth="1"/>
    <col min="12810" max="12810" width="8.5703125" style="20" customWidth="1"/>
    <col min="12811" max="12811" width="16.140625" style="20" customWidth="1"/>
    <col min="12812" max="12812" width="8.42578125" style="20" customWidth="1"/>
    <col min="12813" max="12813" width="15" style="20" customWidth="1"/>
    <col min="12814" max="12814" width="8.5703125" style="20" customWidth="1"/>
    <col min="12815" max="12815" width="16" style="20" customWidth="1"/>
    <col min="12816" max="12816" width="8" style="20" customWidth="1"/>
    <col min="12817" max="12817" width="15.5703125" style="20" customWidth="1"/>
    <col min="12818" max="12818" width="8.5703125" style="20" customWidth="1"/>
    <col min="12819" max="12819" width="6.7109375" style="20"/>
    <col min="12820" max="12820" width="16.5703125" style="20" customWidth="1"/>
    <col min="12821" max="12821" width="6.140625" style="20" customWidth="1"/>
    <col min="12822" max="13056" width="6.7109375" style="20"/>
    <col min="13057" max="13057" width="57.7109375" style="20" customWidth="1"/>
    <col min="13058" max="13058" width="20.140625" style="20" customWidth="1"/>
    <col min="13059" max="13059" width="16.28515625" style="20" customWidth="1"/>
    <col min="13060" max="13060" width="16.5703125" style="20" bestFit="1" customWidth="1"/>
    <col min="13061" max="13061" width="9.140625" style="20" customWidth="1"/>
    <col min="13062" max="13062" width="20.5703125" style="20" customWidth="1"/>
    <col min="13063" max="13063" width="16.140625" style="20" customWidth="1"/>
    <col min="13064" max="13064" width="16" style="20" customWidth="1"/>
    <col min="13065" max="13065" width="16.5703125" style="20" bestFit="1" customWidth="1"/>
    <col min="13066" max="13066" width="8.5703125" style="20" customWidth="1"/>
    <col min="13067" max="13067" width="16.140625" style="20" customWidth="1"/>
    <col min="13068" max="13068" width="8.42578125" style="20" customWidth="1"/>
    <col min="13069" max="13069" width="15" style="20" customWidth="1"/>
    <col min="13070" max="13070" width="8.5703125" style="20" customWidth="1"/>
    <col min="13071" max="13071" width="16" style="20" customWidth="1"/>
    <col min="13072" max="13072" width="8" style="20" customWidth="1"/>
    <col min="13073" max="13073" width="15.5703125" style="20" customWidth="1"/>
    <col min="13074" max="13074" width="8.5703125" style="20" customWidth="1"/>
    <col min="13075" max="13075" width="6.7109375" style="20"/>
    <col min="13076" max="13076" width="16.5703125" style="20" customWidth="1"/>
    <col min="13077" max="13077" width="6.140625" style="20" customWidth="1"/>
    <col min="13078" max="13312" width="6.7109375" style="20"/>
    <col min="13313" max="13313" width="57.7109375" style="20" customWidth="1"/>
    <col min="13314" max="13314" width="20.140625" style="20" customWidth="1"/>
    <col min="13315" max="13315" width="16.28515625" style="20" customWidth="1"/>
    <col min="13316" max="13316" width="16.5703125" style="20" bestFit="1" customWidth="1"/>
    <col min="13317" max="13317" width="9.140625" style="20" customWidth="1"/>
    <col min="13318" max="13318" width="20.5703125" style="20" customWidth="1"/>
    <col min="13319" max="13319" width="16.140625" style="20" customWidth="1"/>
    <col min="13320" max="13320" width="16" style="20" customWidth="1"/>
    <col min="13321" max="13321" width="16.5703125" style="20" bestFit="1" customWidth="1"/>
    <col min="13322" max="13322" width="8.5703125" style="20" customWidth="1"/>
    <col min="13323" max="13323" width="16.140625" style="20" customWidth="1"/>
    <col min="13324" max="13324" width="8.42578125" style="20" customWidth="1"/>
    <col min="13325" max="13325" width="15" style="20" customWidth="1"/>
    <col min="13326" max="13326" width="8.5703125" style="20" customWidth="1"/>
    <col min="13327" max="13327" width="16" style="20" customWidth="1"/>
    <col min="13328" max="13328" width="8" style="20" customWidth="1"/>
    <col min="13329" max="13329" width="15.5703125" style="20" customWidth="1"/>
    <col min="13330" max="13330" width="8.5703125" style="20" customWidth="1"/>
    <col min="13331" max="13331" width="6.7109375" style="20"/>
    <col min="13332" max="13332" width="16.5703125" style="20" customWidth="1"/>
    <col min="13333" max="13333" width="6.140625" style="20" customWidth="1"/>
    <col min="13334" max="13568" width="6.7109375" style="20"/>
    <col min="13569" max="13569" width="57.7109375" style="20" customWidth="1"/>
    <col min="13570" max="13570" width="20.140625" style="20" customWidth="1"/>
    <col min="13571" max="13571" width="16.28515625" style="20" customWidth="1"/>
    <col min="13572" max="13572" width="16.5703125" style="20" bestFit="1" customWidth="1"/>
    <col min="13573" max="13573" width="9.140625" style="20" customWidth="1"/>
    <col min="13574" max="13574" width="20.5703125" style="20" customWidth="1"/>
    <col min="13575" max="13575" width="16.140625" style="20" customWidth="1"/>
    <col min="13576" max="13576" width="16" style="20" customWidth="1"/>
    <col min="13577" max="13577" width="16.5703125" style="20" bestFit="1" customWidth="1"/>
    <col min="13578" max="13578" width="8.5703125" style="20" customWidth="1"/>
    <col min="13579" max="13579" width="16.140625" style="20" customWidth="1"/>
    <col min="13580" max="13580" width="8.42578125" style="20" customWidth="1"/>
    <col min="13581" max="13581" width="15" style="20" customWidth="1"/>
    <col min="13582" max="13582" width="8.5703125" style="20" customWidth="1"/>
    <col min="13583" max="13583" width="16" style="20" customWidth="1"/>
    <col min="13584" max="13584" width="8" style="20" customWidth="1"/>
    <col min="13585" max="13585" width="15.5703125" style="20" customWidth="1"/>
    <col min="13586" max="13586" width="8.5703125" style="20" customWidth="1"/>
    <col min="13587" max="13587" width="6.7109375" style="20"/>
    <col min="13588" max="13588" width="16.5703125" style="20" customWidth="1"/>
    <col min="13589" max="13589" width="6.140625" style="20" customWidth="1"/>
    <col min="13590" max="13824" width="6.7109375" style="20"/>
    <col min="13825" max="13825" width="57.7109375" style="20" customWidth="1"/>
    <col min="13826" max="13826" width="20.140625" style="20" customWidth="1"/>
    <col min="13827" max="13827" width="16.28515625" style="20" customWidth="1"/>
    <col min="13828" max="13828" width="16.5703125" style="20" bestFit="1" customWidth="1"/>
    <col min="13829" max="13829" width="9.140625" style="20" customWidth="1"/>
    <col min="13830" max="13830" width="20.5703125" style="20" customWidth="1"/>
    <col min="13831" max="13831" width="16.140625" style="20" customWidth="1"/>
    <col min="13832" max="13832" width="16" style="20" customWidth="1"/>
    <col min="13833" max="13833" width="16.5703125" style="20" bestFit="1" customWidth="1"/>
    <col min="13834" max="13834" width="8.5703125" style="20" customWidth="1"/>
    <col min="13835" max="13835" width="16.140625" style="20" customWidth="1"/>
    <col min="13836" max="13836" width="8.42578125" style="20" customWidth="1"/>
    <col min="13837" max="13837" width="15" style="20" customWidth="1"/>
    <col min="13838" max="13838" width="8.5703125" style="20" customWidth="1"/>
    <col min="13839" max="13839" width="16" style="20" customWidth="1"/>
    <col min="13840" max="13840" width="8" style="20" customWidth="1"/>
    <col min="13841" max="13841" width="15.5703125" style="20" customWidth="1"/>
    <col min="13842" max="13842" width="8.5703125" style="20" customWidth="1"/>
    <col min="13843" max="13843" width="6.7109375" style="20"/>
    <col min="13844" max="13844" width="16.5703125" style="20" customWidth="1"/>
    <col min="13845" max="13845" width="6.140625" style="20" customWidth="1"/>
    <col min="13846" max="14080" width="6.7109375" style="20"/>
    <col min="14081" max="14081" width="57.7109375" style="20" customWidth="1"/>
    <col min="14082" max="14082" width="20.140625" style="20" customWidth="1"/>
    <col min="14083" max="14083" width="16.28515625" style="20" customWidth="1"/>
    <col min="14084" max="14084" width="16.5703125" style="20" bestFit="1" customWidth="1"/>
    <col min="14085" max="14085" width="9.140625" style="20" customWidth="1"/>
    <col min="14086" max="14086" width="20.5703125" style="20" customWidth="1"/>
    <col min="14087" max="14087" width="16.140625" style="20" customWidth="1"/>
    <col min="14088" max="14088" width="16" style="20" customWidth="1"/>
    <col min="14089" max="14089" width="16.5703125" style="20" bestFit="1" customWidth="1"/>
    <col min="14090" max="14090" width="8.5703125" style="20" customWidth="1"/>
    <col min="14091" max="14091" width="16.140625" style="20" customWidth="1"/>
    <col min="14092" max="14092" width="8.42578125" style="20" customWidth="1"/>
    <col min="14093" max="14093" width="15" style="20" customWidth="1"/>
    <col min="14094" max="14094" width="8.5703125" style="20" customWidth="1"/>
    <col min="14095" max="14095" width="16" style="20" customWidth="1"/>
    <col min="14096" max="14096" width="8" style="20" customWidth="1"/>
    <col min="14097" max="14097" width="15.5703125" style="20" customWidth="1"/>
    <col min="14098" max="14098" width="8.5703125" style="20" customWidth="1"/>
    <col min="14099" max="14099" width="6.7109375" style="20"/>
    <col min="14100" max="14100" width="16.5703125" style="20" customWidth="1"/>
    <col min="14101" max="14101" width="6.140625" style="20" customWidth="1"/>
    <col min="14102" max="14336" width="6.7109375" style="20"/>
    <col min="14337" max="14337" width="57.7109375" style="20" customWidth="1"/>
    <col min="14338" max="14338" width="20.140625" style="20" customWidth="1"/>
    <col min="14339" max="14339" width="16.28515625" style="20" customWidth="1"/>
    <col min="14340" max="14340" width="16.5703125" style="20" bestFit="1" customWidth="1"/>
    <col min="14341" max="14341" width="9.140625" style="20" customWidth="1"/>
    <col min="14342" max="14342" width="20.5703125" style="20" customWidth="1"/>
    <col min="14343" max="14343" width="16.140625" style="20" customWidth="1"/>
    <col min="14344" max="14344" width="16" style="20" customWidth="1"/>
    <col min="14345" max="14345" width="16.5703125" style="20" bestFit="1" customWidth="1"/>
    <col min="14346" max="14346" width="8.5703125" style="20" customWidth="1"/>
    <col min="14347" max="14347" width="16.140625" style="20" customWidth="1"/>
    <col min="14348" max="14348" width="8.42578125" style="20" customWidth="1"/>
    <col min="14349" max="14349" width="15" style="20" customWidth="1"/>
    <col min="14350" max="14350" width="8.5703125" style="20" customWidth="1"/>
    <col min="14351" max="14351" width="16" style="20" customWidth="1"/>
    <col min="14352" max="14352" width="8" style="20" customWidth="1"/>
    <col min="14353" max="14353" width="15.5703125" style="20" customWidth="1"/>
    <col min="14354" max="14354" width="8.5703125" style="20" customWidth="1"/>
    <col min="14355" max="14355" width="6.7109375" style="20"/>
    <col min="14356" max="14356" width="16.5703125" style="20" customWidth="1"/>
    <col min="14357" max="14357" width="6.140625" style="20" customWidth="1"/>
    <col min="14358" max="14592" width="6.7109375" style="20"/>
    <col min="14593" max="14593" width="57.7109375" style="20" customWidth="1"/>
    <col min="14594" max="14594" width="20.140625" style="20" customWidth="1"/>
    <col min="14595" max="14595" width="16.28515625" style="20" customWidth="1"/>
    <col min="14596" max="14596" width="16.5703125" style="20" bestFit="1" customWidth="1"/>
    <col min="14597" max="14597" width="9.140625" style="20" customWidth="1"/>
    <col min="14598" max="14598" width="20.5703125" style="20" customWidth="1"/>
    <col min="14599" max="14599" width="16.140625" style="20" customWidth="1"/>
    <col min="14600" max="14600" width="16" style="20" customWidth="1"/>
    <col min="14601" max="14601" width="16.5703125" style="20" bestFit="1" customWidth="1"/>
    <col min="14602" max="14602" width="8.5703125" style="20" customWidth="1"/>
    <col min="14603" max="14603" width="16.140625" style="20" customWidth="1"/>
    <col min="14604" max="14604" width="8.42578125" style="20" customWidth="1"/>
    <col min="14605" max="14605" width="15" style="20" customWidth="1"/>
    <col min="14606" max="14606" width="8.5703125" style="20" customWidth="1"/>
    <col min="14607" max="14607" width="16" style="20" customWidth="1"/>
    <col min="14608" max="14608" width="8" style="20" customWidth="1"/>
    <col min="14609" max="14609" width="15.5703125" style="20" customWidth="1"/>
    <col min="14610" max="14610" width="8.5703125" style="20" customWidth="1"/>
    <col min="14611" max="14611" width="6.7109375" style="20"/>
    <col min="14612" max="14612" width="16.5703125" style="20" customWidth="1"/>
    <col min="14613" max="14613" width="6.140625" style="20" customWidth="1"/>
    <col min="14614" max="14848" width="6.7109375" style="20"/>
    <col min="14849" max="14849" width="57.7109375" style="20" customWidth="1"/>
    <col min="14850" max="14850" width="20.140625" style="20" customWidth="1"/>
    <col min="14851" max="14851" width="16.28515625" style="20" customWidth="1"/>
    <col min="14852" max="14852" width="16.5703125" style="20" bestFit="1" customWidth="1"/>
    <col min="14853" max="14853" width="9.140625" style="20" customWidth="1"/>
    <col min="14854" max="14854" width="20.5703125" style="20" customWidth="1"/>
    <col min="14855" max="14855" width="16.140625" style="20" customWidth="1"/>
    <col min="14856" max="14856" width="16" style="20" customWidth="1"/>
    <col min="14857" max="14857" width="16.5703125" style="20" bestFit="1" customWidth="1"/>
    <col min="14858" max="14858" width="8.5703125" style="20" customWidth="1"/>
    <col min="14859" max="14859" width="16.140625" style="20" customWidth="1"/>
    <col min="14860" max="14860" width="8.42578125" style="20" customWidth="1"/>
    <col min="14861" max="14861" width="15" style="20" customWidth="1"/>
    <col min="14862" max="14862" width="8.5703125" style="20" customWidth="1"/>
    <col min="14863" max="14863" width="16" style="20" customWidth="1"/>
    <col min="14864" max="14864" width="8" style="20" customWidth="1"/>
    <col min="14865" max="14865" width="15.5703125" style="20" customWidth="1"/>
    <col min="14866" max="14866" width="8.5703125" style="20" customWidth="1"/>
    <col min="14867" max="14867" width="6.7109375" style="20"/>
    <col min="14868" max="14868" width="16.5703125" style="20" customWidth="1"/>
    <col min="14869" max="14869" width="6.140625" style="20" customWidth="1"/>
    <col min="14870" max="15104" width="6.7109375" style="20"/>
    <col min="15105" max="15105" width="57.7109375" style="20" customWidth="1"/>
    <col min="15106" max="15106" width="20.140625" style="20" customWidth="1"/>
    <col min="15107" max="15107" width="16.28515625" style="20" customWidth="1"/>
    <col min="15108" max="15108" width="16.5703125" style="20" bestFit="1" customWidth="1"/>
    <col min="15109" max="15109" width="9.140625" style="20" customWidth="1"/>
    <col min="15110" max="15110" width="20.5703125" style="20" customWidth="1"/>
    <col min="15111" max="15111" width="16.140625" style="20" customWidth="1"/>
    <col min="15112" max="15112" width="16" style="20" customWidth="1"/>
    <col min="15113" max="15113" width="16.5703125" style="20" bestFit="1" customWidth="1"/>
    <col min="15114" max="15114" width="8.5703125" style="20" customWidth="1"/>
    <col min="15115" max="15115" width="16.140625" style="20" customWidth="1"/>
    <col min="15116" max="15116" width="8.42578125" style="20" customWidth="1"/>
    <col min="15117" max="15117" width="15" style="20" customWidth="1"/>
    <col min="15118" max="15118" width="8.5703125" style="20" customWidth="1"/>
    <col min="15119" max="15119" width="16" style="20" customWidth="1"/>
    <col min="15120" max="15120" width="8" style="20" customWidth="1"/>
    <col min="15121" max="15121" width="15.5703125" style="20" customWidth="1"/>
    <col min="15122" max="15122" width="8.5703125" style="20" customWidth="1"/>
    <col min="15123" max="15123" width="6.7109375" style="20"/>
    <col min="15124" max="15124" width="16.5703125" style="20" customWidth="1"/>
    <col min="15125" max="15125" width="6.140625" style="20" customWidth="1"/>
    <col min="15126" max="15360" width="6.7109375" style="20"/>
    <col min="15361" max="15361" width="57.7109375" style="20" customWidth="1"/>
    <col min="15362" max="15362" width="20.140625" style="20" customWidth="1"/>
    <col min="15363" max="15363" width="16.28515625" style="20" customWidth="1"/>
    <col min="15364" max="15364" width="16.5703125" style="20" bestFit="1" customWidth="1"/>
    <col min="15365" max="15365" width="9.140625" style="20" customWidth="1"/>
    <col min="15366" max="15366" width="20.5703125" style="20" customWidth="1"/>
    <col min="15367" max="15367" width="16.140625" style="20" customWidth="1"/>
    <col min="15368" max="15368" width="16" style="20" customWidth="1"/>
    <col min="15369" max="15369" width="16.5703125" style="20" bestFit="1" customWidth="1"/>
    <col min="15370" max="15370" width="8.5703125" style="20" customWidth="1"/>
    <col min="15371" max="15371" width="16.140625" style="20" customWidth="1"/>
    <col min="15372" max="15372" width="8.42578125" style="20" customWidth="1"/>
    <col min="15373" max="15373" width="15" style="20" customWidth="1"/>
    <col min="15374" max="15374" width="8.5703125" style="20" customWidth="1"/>
    <col min="15375" max="15375" width="16" style="20" customWidth="1"/>
    <col min="15376" max="15376" width="8" style="20" customWidth="1"/>
    <col min="15377" max="15377" width="15.5703125" style="20" customWidth="1"/>
    <col min="15378" max="15378" width="8.5703125" style="20" customWidth="1"/>
    <col min="15379" max="15379" width="6.7109375" style="20"/>
    <col min="15380" max="15380" width="16.5703125" style="20" customWidth="1"/>
    <col min="15381" max="15381" width="6.140625" style="20" customWidth="1"/>
    <col min="15382" max="15616" width="6.7109375" style="20"/>
    <col min="15617" max="15617" width="57.7109375" style="20" customWidth="1"/>
    <col min="15618" max="15618" width="20.140625" style="20" customWidth="1"/>
    <col min="15619" max="15619" width="16.28515625" style="20" customWidth="1"/>
    <col min="15620" max="15620" width="16.5703125" style="20" bestFit="1" customWidth="1"/>
    <col min="15621" max="15621" width="9.140625" style="20" customWidth="1"/>
    <col min="15622" max="15622" width="20.5703125" style="20" customWidth="1"/>
    <col min="15623" max="15623" width="16.140625" style="20" customWidth="1"/>
    <col min="15624" max="15624" width="16" style="20" customWidth="1"/>
    <col min="15625" max="15625" width="16.5703125" style="20" bestFit="1" customWidth="1"/>
    <col min="15626" max="15626" width="8.5703125" style="20" customWidth="1"/>
    <col min="15627" max="15627" width="16.140625" style="20" customWidth="1"/>
    <col min="15628" max="15628" width="8.42578125" style="20" customWidth="1"/>
    <col min="15629" max="15629" width="15" style="20" customWidth="1"/>
    <col min="15630" max="15630" width="8.5703125" style="20" customWidth="1"/>
    <col min="15631" max="15631" width="16" style="20" customWidth="1"/>
    <col min="15632" max="15632" width="8" style="20" customWidth="1"/>
    <col min="15633" max="15633" width="15.5703125" style="20" customWidth="1"/>
    <col min="15634" max="15634" width="8.5703125" style="20" customWidth="1"/>
    <col min="15635" max="15635" width="6.7109375" style="20"/>
    <col min="15636" max="15636" width="16.5703125" style="20" customWidth="1"/>
    <col min="15637" max="15637" width="6.140625" style="20" customWidth="1"/>
    <col min="15638" max="15872" width="6.7109375" style="20"/>
    <col min="15873" max="15873" width="57.7109375" style="20" customWidth="1"/>
    <col min="15874" max="15874" width="20.140625" style="20" customWidth="1"/>
    <col min="15875" max="15875" width="16.28515625" style="20" customWidth="1"/>
    <col min="15876" max="15876" width="16.5703125" style="20" bestFit="1" customWidth="1"/>
    <col min="15877" max="15877" width="9.140625" style="20" customWidth="1"/>
    <col min="15878" max="15878" width="20.5703125" style="20" customWidth="1"/>
    <col min="15879" max="15879" width="16.140625" style="20" customWidth="1"/>
    <col min="15880" max="15880" width="16" style="20" customWidth="1"/>
    <col min="15881" max="15881" width="16.5703125" style="20" bestFit="1" customWidth="1"/>
    <col min="15882" max="15882" width="8.5703125" style="20" customWidth="1"/>
    <col min="15883" max="15883" width="16.140625" style="20" customWidth="1"/>
    <col min="15884" max="15884" width="8.42578125" style="20" customWidth="1"/>
    <col min="15885" max="15885" width="15" style="20" customWidth="1"/>
    <col min="15886" max="15886" width="8.5703125" style="20" customWidth="1"/>
    <col min="15887" max="15887" width="16" style="20" customWidth="1"/>
    <col min="15888" max="15888" width="8" style="20" customWidth="1"/>
    <col min="15889" max="15889" width="15.5703125" style="20" customWidth="1"/>
    <col min="15890" max="15890" width="8.5703125" style="20" customWidth="1"/>
    <col min="15891" max="15891" width="6.7109375" style="20"/>
    <col min="15892" max="15892" width="16.5703125" style="20" customWidth="1"/>
    <col min="15893" max="15893" width="6.140625" style="20" customWidth="1"/>
    <col min="15894" max="16128" width="6.7109375" style="20"/>
    <col min="16129" max="16129" width="57.7109375" style="20" customWidth="1"/>
    <col min="16130" max="16130" width="20.140625" style="20" customWidth="1"/>
    <col min="16131" max="16131" width="16.28515625" style="20" customWidth="1"/>
    <col min="16132" max="16132" width="16.5703125" style="20" bestFit="1" customWidth="1"/>
    <col min="16133" max="16133" width="9.140625" style="20" customWidth="1"/>
    <col min="16134" max="16134" width="20.5703125" style="20" customWidth="1"/>
    <col min="16135" max="16135" width="16.140625" style="20" customWidth="1"/>
    <col min="16136" max="16136" width="16" style="20" customWidth="1"/>
    <col min="16137" max="16137" width="16.5703125" style="20" bestFit="1" customWidth="1"/>
    <col min="16138" max="16138" width="8.5703125" style="20" customWidth="1"/>
    <col min="16139" max="16139" width="16.140625" style="20" customWidth="1"/>
    <col min="16140" max="16140" width="8.42578125" style="20" customWidth="1"/>
    <col min="16141" max="16141" width="15" style="20" customWidth="1"/>
    <col min="16142" max="16142" width="8.5703125" style="20" customWidth="1"/>
    <col min="16143" max="16143" width="16" style="20" customWidth="1"/>
    <col min="16144" max="16144" width="8" style="20" customWidth="1"/>
    <col min="16145" max="16145" width="15.5703125" style="20" customWidth="1"/>
    <col min="16146" max="16146" width="8.5703125" style="20" customWidth="1"/>
    <col min="16147" max="16147" width="6.7109375" style="20"/>
    <col min="16148" max="16148" width="16.5703125" style="20" customWidth="1"/>
    <col min="16149" max="16149" width="6.140625" style="20" customWidth="1"/>
    <col min="16150" max="16384" width="6.7109375" style="20"/>
  </cols>
  <sheetData>
    <row r="1" spans="1:23" x14ac:dyDescent="0.25">
      <c r="A1" s="683" t="s">
        <v>788</v>
      </c>
      <c r="B1" s="684"/>
      <c r="C1" s="684"/>
      <c r="D1" s="684"/>
      <c r="E1" s="684"/>
      <c r="F1" s="684"/>
      <c r="G1" s="684"/>
      <c r="H1" s="684"/>
      <c r="J1" s="684"/>
      <c r="P1" s="21"/>
      <c r="Q1" s="685"/>
      <c r="R1" s="686" t="s">
        <v>80</v>
      </c>
    </row>
    <row r="3" spans="1:23" ht="18.75" customHeight="1" x14ac:dyDescent="0.2">
      <c r="A3" s="959" t="s">
        <v>789</v>
      </c>
      <c r="B3" s="959"/>
      <c r="C3" s="959"/>
      <c r="D3" s="959"/>
      <c r="E3" s="959"/>
      <c r="F3" s="959"/>
      <c r="G3" s="959"/>
      <c r="H3" s="959"/>
      <c r="I3" s="959"/>
      <c r="J3" s="959"/>
      <c r="K3" s="959"/>
      <c r="L3" s="959"/>
      <c r="M3" s="959"/>
      <c r="N3" s="959"/>
      <c r="O3" s="959"/>
      <c r="P3" s="959"/>
      <c r="Q3" s="959"/>
      <c r="R3" s="959"/>
    </row>
    <row r="4" spans="1:23" ht="16.5" thickBot="1" x14ac:dyDescent="0.25">
      <c r="A4" s="687"/>
      <c r="B4" s="688"/>
      <c r="C4" s="688"/>
      <c r="D4" s="688"/>
      <c r="E4" s="688"/>
      <c r="F4" s="688"/>
      <c r="G4" s="688"/>
      <c r="H4" s="688"/>
      <c r="I4" s="688"/>
      <c r="J4" s="688"/>
    </row>
    <row r="5" spans="1:23" ht="16.5" customHeight="1" thickBot="1" x14ac:dyDescent="0.3">
      <c r="A5" s="689"/>
      <c r="B5" s="960" t="s">
        <v>710</v>
      </c>
      <c r="C5" s="960"/>
      <c r="D5" s="960"/>
      <c r="E5" s="960"/>
      <c r="F5" s="961" t="s">
        <v>761</v>
      </c>
      <c r="G5" s="962"/>
      <c r="H5" s="962"/>
      <c r="I5" s="962"/>
      <c r="J5" s="962"/>
      <c r="K5" s="963"/>
      <c r="L5" s="963"/>
      <c r="M5" s="963"/>
      <c r="N5" s="963"/>
      <c r="O5" s="963"/>
      <c r="P5" s="963"/>
      <c r="Q5" s="963"/>
      <c r="R5" s="964"/>
    </row>
    <row r="6" spans="1:23" ht="16.5" thickBot="1" x14ac:dyDescent="0.3">
      <c r="A6" s="690"/>
      <c r="B6" s="691" t="s">
        <v>790</v>
      </c>
      <c r="C6" s="692" t="s">
        <v>791</v>
      </c>
      <c r="D6" s="693"/>
      <c r="E6" s="694"/>
      <c r="F6" s="695" t="s">
        <v>790</v>
      </c>
      <c r="G6" s="696" t="s">
        <v>791</v>
      </c>
      <c r="H6" s="697"/>
      <c r="I6" s="698"/>
      <c r="J6" s="699"/>
      <c r="K6" s="965" t="s">
        <v>792</v>
      </c>
      <c r="L6" s="966"/>
      <c r="M6" s="967"/>
      <c r="N6" s="967"/>
      <c r="O6" s="967"/>
      <c r="P6" s="967"/>
      <c r="Q6" s="967"/>
      <c r="R6" s="968"/>
    </row>
    <row r="7" spans="1:23" ht="16.5" customHeight="1" thickBot="1" x14ac:dyDescent="0.3">
      <c r="A7" s="700" t="s">
        <v>793</v>
      </c>
      <c r="B7" s="695" t="s">
        <v>794</v>
      </c>
      <c r="C7" s="701" t="s">
        <v>795</v>
      </c>
      <c r="D7" s="702" t="s">
        <v>796</v>
      </c>
      <c r="E7" s="694" t="s">
        <v>797</v>
      </c>
      <c r="F7" s="695" t="s">
        <v>794</v>
      </c>
      <c r="G7" s="701" t="s">
        <v>795</v>
      </c>
      <c r="H7" s="703" t="s">
        <v>798</v>
      </c>
      <c r="I7" s="702" t="s">
        <v>796</v>
      </c>
      <c r="J7" s="694" t="s">
        <v>797</v>
      </c>
      <c r="K7" s="969" t="s">
        <v>799</v>
      </c>
      <c r="L7" s="970"/>
      <c r="M7" s="969" t="s">
        <v>800</v>
      </c>
      <c r="N7" s="971"/>
      <c r="O7" s="972" t="s">
        <v>801</v>
      </c>
      <c r="P7" s="971"/>
      <c r="Q7" s="969" t="s">
        <v>802</v>
      </c>
      <c r="R7" s="971"/>
    </row>
    <row r="8" spans="1:23" x14ac:dyDescent="0.25">
      <c r="A8" s="690"/>
      <c r="B8" s="695" t="s">
        <v>803</v>
      </c>
      <c r="C8" s="701" t="s">
        <v>804</v>
      </c>
      <c r="D8" s="702" t="s">
        <v>805</v>
      </c>
      <c r="E8" s="694" t="s">
        <v>806</v>
      </c>
      <c r="F8" s="695" t="s">
        <v>803</v>
      </c>
      <c r="G8" s="701" t="s">
        <v>804</v>
      </c>
      <c r="H8" s="704" t="s">
        <v>807</v>
      </c>
      <c r="I8" s="702" t="s">
        <v>805</v>
      </c>
      <c r="J8" s="694" t="s">
        <v>808</v>
      </c>
      <c r="K8" s="705" t="s">
        <v>796</v>
      </c>
      <c r="L8" s="694" t="s">
        <v>797</v>
      </c>
      <c r="M8" s="705" t="s">
        <v>796</v>
      </c>
      <c r="N8" s="694" t="s">
        <v>797</v>
      </c>
      <c r="O8" s="705" t="s">
        <v>796</v>
      </c>
      <c r="P8" s="694" t="s">
        <v>797</v>
      </c>
      <c r="Q8" s="705" t="s">
        <v>796</v>
      </c>
      <c r="R8" s="706" t="s">
        <v>797</v>
      </c>
    </row>
    <row r="9" spans="1:23" x14ac:dyDescent="0.25">
      <c r="A9" s="700"/>
      <c r="B9" s="695" t="s">
        <v>809</v>
      </c>
      <c r="C9" s="701" t="s">
        <v>810</v>
      </c>
      <c r="D9" s="707"/>
      <c r="E9" s="694"/>
      <c r="F9" s="695" t="s">
        <v>809</v>
      </c>
      <c r="G9" s="701" t="s">
        <v>810</v>
      </c>
      <c r="H9" s="704" t="s">
        <v>811</v>
      </c>
      <c r="I9" s="707"/>
      <c r="J9" s="694"/>
      <c r="K9" s="705" t="s">
        <v>805</v>
      </c>
      <c r="L9" s="694" t="s">
        <v>806</v>
      </c>
      <c r="M9" s="705" t="s">
        <v>805</v>
      </c>
      <c r="N9" s="694" t="s">
        <v>806</v>
      </c>
      <c r="O9" s="705" t="s">
        <v>805</v>
      </c>
      <c r="P9" s="694" t="s">
        <v>806</v>
      </c>
      <c r="Q9" s="705" t="s">
        <v>805</v>
      </c>
      <c r="R9" s="706" t="s">
        <v>806</v>
      </c>
    </row>
    <row r="10" spans="1:23" x14ac:dyDescent="0.25">
      <c r="A10" s="690"/>
      <c r="B10" s="695" t="s">
        <v>36</v>
      </c>
      <c r="C10" s="701" t="s">
        <v>36</v>
      </c>
      <c r="D10" s="702" t="s">
        <v>36</v>
      </c>
      <c r="E10" s="694"/>
      <c r="F10" s="695" t="s">
        <v>36</v>
      </c>
      <c r="G10" s="701" t="s">
        <v>36</v>
      </c>
      <c r="H10" s="704" t="s">
        <v>36</v>
      </c>
      <c r="I10" s="702" t="s">
        <v>36</v>
      </c>
      <c r="J10" s="694"/>
      <c r="K10" s="705" t="s">
        <v>36</v>
      </c>
      <c r="L10" s="694"/>
      <c r="M10" s="705" t="s">
        <v>36</v>
      </c>
      <c r="N10" s="694"/>
      <c r="O10" s="705" t="s">
        <v>36</v>
      </c>
      <c r="P10" s="694"/>
      <c r="Q10" s="705" t="s">
        <v>36</v>
      </c>
      <c r="R10" s="706"/>
    </row>
    <row r="11" spans="1:23" ht="16.5" thickBot="1" x14ac:dyDescent="0.3">
      <c r="A11" s="708"/>
      <c r="B11" s="709">
        <v>1</v>
      </c>
      <c r="C11" s="710">
        <v>2</v>
      </c>
      <c r="D11" s="711">
        <v>3</v>
      </c>
      <c r="E11" s="712">
        <v>4</v>
      </c>
      <c r="F11" s="709">
        <v>6</v>
      </c>
      <c r="G11" s="712">
        <v>7</v>
      </c>
      <c r="H11" s="712">
        <v>8</v>
      </c>
      <c r="I11" s="712">
        <v>9</v>
      </c>
      <c r="J11" s="712">
        <v>10</v>
      </c>
      <c r="K11" s="709">
        <v>11</v>
      </c>
      <c r="L11" s="713">
        <v>12</v>
      </c>
      <c r="M11" s="709">
        <v>13</v>
      </c>
      <c r="N11" s="713">
        <v>14</v>
      </c>
      <c r="O11" s="709">
        <v>15</v>
      </c>
      <c r="P11" s="713">
        <v>16</v>
      </c>
      <c r="Q11" s="711">
        <v>17</v>
      </c>
      <c r="R11" s="714">
        <v>18</v>
      </c>
    </row>
    <row r="12" spans="1:23" ht="18.95" customHeight="1" x14ac:dyDescent="0.25">
      <c r="A12" s="715" t="s">
        <v>812</v>
      </c>
      <c r="B12" s="716">
        <v>249138546</v>
      </c>
      <c r="C12" s="717">
        <v>9828956</v>
      </c>
      <c r="D12" s="717">
        <v>239309590</v>
      </c>
      <c r="E12" s="718">
        <v>420</v>
      </c>
      <c r="F12" s="716">
        <v>262591062</v>
      </c>
      <c r="G12" s="717">
        <v>9785756</v>
      </c>
      <c r="H12" s="717">
        <v>0</v>
      </c>
      <c r="I12" s="717">
        <v>252805306</v>
      </c>
      <c r="J12" s="718">
        <v>423</v>
      </c>
      <c r="K12" s="719">
        <v>252805306</v>
      </c>
      <c r="L12" s="720">
        <v>423</v>
      </c>
      <c r="M12" s="719">
        <v>0</v>
      </c>
      <c r="N12" s="720">
        <v>0</v>
      </c>
      <c r="O12" s="719">
        <v>0</v>
      </c>
      <c r="P12" s="720">
        <v>0</v>
      </c>
      <c r="Q12" s="719">
        <v>0</v>
      </c>
      <c r="R12" s="720">
        <v>0</v>
      </c>
      <c r="T12" s="721"/>
      <c r="U12" s="721"/>
      <c r="V12" s="721"/>
      <c r="W12" s="721"/>
    </row>
    <row r="13" spans="1:23" ht="18.95" customHeight="1" x14ac:dyDescent="0.25">
      <c r="A13" s="722" t="s">
        <v>813</v>
      </c>
      <c r="B13" s="723">
        <v>608771243</v>
      </c>
      <c r="C13" s="724">
        <v>365583548</v>
      </c>
      <c r="D13" s="724">
        <v>243187695</v>
      </c>
      <c r="E13" s="725">
        <v>360</v>
      </c>
      <c r="F13" s="723">
        <v>654775243</v>
      </c>
      <c r="G13" s="724">
        <v>387083548</v>
      </c>
      <c r="H13" s="724">
        <v>0</v>
      </c>
      <c r="I13" s="724">
        <v>267691695</v>
      </c>
      <c r="J13" s="725">
        <v>360</v>
      </c>
      <c r="K13" s="726">
        <v>267691695</v>
      </c>
      <c r="L13" s="727">
        <v>360</v>
      </c>
      <c r="M13" s="726">
        <v>0</v>
      </c>
      <c r="N13" s="727">
        <v>0</v>
      </c>
      <c r="O13" s="726">
        <v>0</v>
      </c>
      <c r="P13" s="727">
        <v>0</v>
      </c>
      <c r="Q13" s="726">
        <v>0</v>
      </c>
      <c r="R13" s="727">
        <v>0</v>
      </c>
      <c r="T13" s="721"/>
      <c r="U13" s="721"/>
      <c r="V13" s="721"/>
      <c r="W13" s="721"/>
    </row>
    <row r="14" spans="1:23" ht="18.95" customHeight="1" x14ac:dyDescent="0.25">
      <c r="A14" s="722" t="s">
        <v>814</v>
      </c>
      <c r="B14" s="723">
        <v>285727130</v>
      </c>
      <c r="C14" s="724">
        <v>149499069</v>
      </c>
      <c r="D14" s="724">
        <v>136228061</v>
      </c>
      <c r="E14" s="725">
        <v>203</v>
      </c>
      <c r="F14" s="723">
        <v>291086330</v>
      </c>
      <c r="G14" s="724">
        <v>149499069</v>
      </c>
      <c r="H14" s="724">
        <v>0</v>
      </c>
      <c r="I14" s="724">
        <v>141587261</v>
      </c>
      <c r="J14" s="725">
        <v>203</v>
      </c>
      <c r="K14" s="726">
        <v>141587261</v>
      </c>
      <c r="L14" s="727">
        <v>203</v>
      </c>
      <c r="M14" s="726">
        <v>0</v>
      </c>
      <c r="N14" s="727">
        <v>0</v>
      </c>
      <c r="O14" s="726">
        <v>0</v>
      </c>
      <c r="P14" s="727">
        <v>0</v>
      </c>
      <c r="Q14" s="726">
        <v>0</v>
      </c>
      <c r="R14" s="727">
        <v>0</v>
      </c>
      <c r="T14" s="721"/>
      <c r="U14" s="721"/>
      <c r="V14" s="721"/>
      <c r="W14" s="721"/>
    </row>
    <row r="15" spans="1:23" ht="18.95" customHeight="1" x14ac:dyDescent="0.25">
      <c r="A15" s="722" t="s">
        <v>815</v>
      </c>
      <c r="B15" s="723">
        <v>504163458</v>
      </c>
      <c r="C15" s="724">
        <v>91738048</v>
      </c>
      <c r="D15" s="724">
        <v>412425410</v>
      </c>
      <c r="E15" s="725">
        <v>596.5</v>
      </c>
      <c r="F15" s="723">
        <v>564438689</v>
      </c>
      <c r="G15" s="724">
        <v>84195779</v>
      </c>
      <c r="H15" s="724">
        <v>0</v>
      </c>
      <c r="I15" s="724">
        <v>480242910</v>
      </c>
      <c r="J15" s="725">
        <v>637.75</v>
      </c>
      <c r="K15" s="726">
        <v>209583121</v>
      </c>
      <c r="L15" s="727">
        <v>320.75</v>
      </c>
      <c r="M15" s="726">
        <v>0</v>
      </c>
      <c r="N15" s="727">
        <v>0</v>
      </c>
      <c r="O15" s="726">
        <v>270659789</v>
      </c>
      <c r="P15" s="727">
        <v>317</v>
      </c>
      <c r="Q15" s="726">
        <v>0</v>
      </c>
      <c r="R15" s="727">
        <v>0</v>
      </c>
      <c r="T15" s="721"/>
      <c r="U15" s="721"/>
      <c r="V15" s="721"/>
      <c r="W15" s="721"/>
    </row>
    <row r="16" spans="1:23" ht="18.95" customHeight="1" x14ac:dyDescent="0.25">
      <c r="A16" s="722" t="s">
        <v>816</v>
      </c>
      <c r="B16" s="723">
        <v>1218786299</v>
      </c>
      <c r="C16" s="724">
        <v>9859350</v>
      </c>
      <c r="D16" s="724">
        <v>1208926949</v>
      </c>
      <c r="E16" s="725">
        <v>2149</v>
      </c>
      <c r="F16" s="723">
        <v>1258344839</v>
      </c>
      <c r="G16" s="724">
        <v>9835350</v>
      </c>
      <c r="H16" s="724">
        <v>0</v>
      </c>
      <c r="I16" s="724">
        <v>1248509489</v>
      </c>
      <c r="J16" s="725">
        <v>2146.5</v>
      </c>
      <c r="K16" s="726">
        <v>135883989</v>
      </c>
      <c r="L16" s="727">
        <v>319</v>
      </c>
      <c r="M16" s="726">
        <v>0</v>
      </c>
      <c r="N16" s="727">
        <v>0</v>
      </c>
      <c r="O16" s="726">
        <v>1112625500</v>
      </c>
      <c r="P16" s="727">
        <v>1827.5</v>
      </c>
      <c r="Q16" s="726">
        <v>0</v>
      </c>
      <c r="R16" s="727">
        <v>0</v>
      </c>
      <c r="T16" s="721"/>
      <c r="U16" s="721"/>
      <c r="V16" s="721"/>
      <c r="W16" s="721"/>
    </row>
    <row r="17" spans="1:23" ht="18.95" customHeight="1" x14ac:dyDescent="0.25">
      <c r="A17" s="722" t="s">
        <v>817</v>
      </c>
      <c r="B17" s="723">
        <v>24013544242</v>
      </c>
      <c r="C17" s="724">
        <v>1486646458</v>
      </c>
      <c r="D17" s="724">
        <v>22526897784</v>
      </c>
      <c r="E17" s="725">
        <v>39881</v>
      </c>
      <c r="F17" s="723">
        <v>27194838390</v>
      </c>
      <c r="G17" s="724">
        <v>1781613280</v>
      </c>
      <c r="H17" s="724">
        <v>0</v>
      </c>
      <c r="I17" s="724">
        <v>25413225110</v>
      </c>
      <c r="J17" s="725">
        <v>40409</v>
      </c>
      <c r="K17" s="726">
        <v>4190765298</v>
      </c>
      <c r="L17" s="727">
        <v>7870</v>
      </c>
      <c r="M17" s="726">
        <v>20390655171</v>
      </c>
      <c r="N17" s="727">
        <v>31434</v>
      </c>
      <c r="O17" s="726">
        <v>831804641</v>
      </c>
      <c r="P17" s="727">
        <v>1105</v>
      </c>
      <c r="Q17" s="726">
        <v>0</v>
      </c>
      <c r="R17" s="727">
        <v>0</v>
      </c>
      <c r="T17" s="721"/>
      <c r="U17" s="721"/>
      <c r="V17" s="721"/>
      <c r="W17" s="721"/>
    </row>
    <row r="18" spans="1:23" ht="18.95" customHeight="1" x14ac:dyDescent="0.25">
      <c r="A18" s="722" t="s">
        <v>818</v>
      </c>
      <c r="B18" s="723">
        <v>177502955</v>
      </c>
      <c r="C18" s="724">
        <v>1420438</v>
      </c>
      <c r="D18" s="724">
        <v>176082517</v>
      </c>
      <c r="E18" s="725">
        <v>262</v>
      </c>
      <c r="F18" s="723">
        <v>199256550</v>
      </c>
      <c r="G18" s="724">
        <v>1420438</v>
      </c>
      <c r="H18" s="724">
        <v>0</v>
      </c>
      <c r="I18" s="724">
        <v>197836112</v>
      </c>
      <c r="J18" s="725">
        <v>262</v>
      </c>
      <c r="K18" s="726">
        <v>197836112</v>
      </c>
      <c r="L18" s="727">
        <v>262</v>
      </c>
      <c r="M18" s="726">
        <v>0</v>
      </c>
      <c r="N18" s="727">
        <v>0</v>
      </c>
      <c r="O18" s="726">
        <v>0</v>
      </c>
      <c r="P18" s="727">
        <v>0</v>
      </c>
      <c r="Q18" s="726">
        <v>0</v>
      </c>
      <c r="R18" s="727">
        <v>0</v>
      </c>
      <c r="T18" s="721"/>
      <c r="U18" s="721"/>
      <c r="V18" s="721"/>
      <c r="W18" s="721"/>
    </row>
    <row r="19" spans="1:23" ht="18.95" customHeight="1" x14ac:dyDescent="0.25">
      <c r="A19" s="722" t="s">
        <v>819</v>
      </c>
      <c r="B19" s="723">
        <v>107206357</v>
      </c>
      <c r="C19" s="724">
        <v>12010580</v>
      </c>
      <c r="D19" s="724">
        <v>95195777</v>
      </c>
      <c r="E19" s="725">
        <v>154</v>
      </c>
      <c r="F19" s="723">
        <v>137248085</v>
      </c>
      <c r="G19" s="724">
        <v>16716360</v>
      </c>
      <c r="H19" s="724">
        <v>0</v>
      </c>
      <c r="I19" s="724">
        <v>120531725</v>
      </c>
      <c r="J19" s="725">
        <v>187</v>
      </c>
      <c r="K19" s="726">
        <v>120531725</v>
      </c>
      <c r="L19" s="727">
        <v>187</v>
      </c>
      <c r="M19" s="726">
        <v>0</v>
      </c>
      <c r="N19" s="727">
        <v>0</v>
      </c>
      <c r="O19" s="726">
        <v>0</v>
      </c>
      <c r="P19" s="727">
        <v>0</v>
      </c>
      <c r="Q19" s="726">
        <v>0</v>
      </c>
      <c r="R19" s="727">
        <v>0</v>
      </c>
      <c r="T19" s="721"/>
      <c r="U19" s="721"/>
      <c r="V19" s="721"/>
      <c r="W19" s="721"/>
    </row>
    <row r="20" spans="1:23" ht="18.95" customHeight="1" x14ac:dyDescent="0.25">
      <c r="A20" s="722" t="s">
        <v>820</v>
      </c>
      <c r="B20" s="723">
        <v>13698338262</v>
      </c>
      <c r="C20" s="724">
        <v>57080922</v>
      </c>
      <c r="D20" s="724">
        <v>13641257340</v>
      </c>
      <c r="E20" s="725">
        <v>23308.666666666664</v>
      </c>
      <c r="F20" s="723">
        <v>14511900623</v>
      </c>
      <c r="G20" s="724">
        <v>56365968</v>
      </c>
      <c r="H20" s="724">
        <v>132679700</v>
      </c>
      <c r="I20" s="724">
        <v>14455534655</v>
      </c>
      <c r="J20" s="725">
        <v>23176.169999999995</v>
      </c>
      <c r="K20" s="726">
        <v>1998486826</v>
      </c>
      <c r="L20" s="727">
        <v>3743</v>
      </c>
      <c r="M20" s="726">
        <v>2927160063</v>
      </c>
      <c r="N20" s="727">
        <v>3870</v>
      </c>
      <c r="O20" s="726">
        <v>9397208066</v>
      </c>
      <c r="P20" s="727">
        <v>15466.17</v>
      </c>
      <c r="Q20" s="726">
        <v>132679700</v>
      </c>
      <c r="R20" s="727">
        <v>97</v>
      </c>
      <c r="T20" s="721"/>
      <c r="U20" s="721"/>
      <c r="V20" s="721"/>
      <c r="W20" s="721"/>
    </row>
    <row r="21" spans="1:23" ht="18.95" customHeight="1" x14ac:dyDescent="0.25">
      <c r="A21" s="722" t="s">
        <v>821</v>
      </c>
      <c r="B21" s="723">
        <v>10077513117</v>
      </c>
      <c r="C21" s="724">
        <v>102266077</v>
      </c>
      <c r="D21" s="724">
        <v>9975247040</v>
      </c>
      <c r="E21" s="725">
        <v>22100</v>
      </c>
      <c r="F21" s="723">
        <v>11600893825</v>
      </c>
      <c r="G21" s="724">
        <v>118783081</v>
      </c>
      <c r="H21" s="724">
        <v>0</v>
      </c>
      <c r="I21" s="724">
        <v>11482110744</v>
      </c>
      <c r="J21" s="725">
        <v>21487.38</v>
      </c>
      <c r="K21" s="726">
        <v>1545627532</v>
      </c>
      <c r="L21" s="727">
        <v>3001.48</v>
      </c>
      <c r="M21" s="726">
        <v>0</v>
      </c>
      <c r="N21" s="727">
        <v>0</v>
      </c>
      <c r="O21" s="726">
        <v>9936483212</v>
      </c>
      <c r="P21" s="727">
        <v>18485.900000000001</v>
      </c>
      <c r="Q21" s="726">
        <v>0</v>
      </c>
      <c r="R21" s="727">
        <v>0</v>
      </c>
      <c r="T21" s="721"/>
      <c r="U21" s="721"/>
      <c r="V21" s="721"/>
      <c r="W21" s="721"/>
    </row>
    <row r="22" spans="1:23" ht="18.95" customHeight="1" x14ac:dyDescent="0.25">
      <c r="A22" s="722" t="s">
        <v>822</v>
      </c>
      <c r="B22" s="723">
        <v>44532705533</v>
      </c>
      <c r="C22" s="724">
        <v>471077671</v>
      </c>
      <c r="D22" s="724">
        <v>44061627862</v>
      </c>
      <c r="E22" s="725">
        <v>74119.87999999999</v>
      </c>
      <c r="F22" s="723">
        <v>48445605123</v>
      </c>
      <c r="G22" s="724">
        <v>486275584</v>
      </c>
      <c r="H22" s="724">
        <v>0</v>
      </c>
      <c r="I22" s="724">
        <v>47959329539</v>
      </c>
      <c r="J22" s="725">
        <v>74150.28</v>
      </c>
      <c r="K22" s="726">
        <v>6480478773</v>
      </c>
      <c r="L22" s="727">
        <v>13632.42</v>
      </c>
      <c r="M22" s="726">
        <v>39448009388</v>
      </c>
      <c r="N22" s="727">
        <v>57179</v>
      </c>
      <c r="O22" s="726">
        <v>2030841378</v>
      </c>
      <c r="P22" s="727">
        <v>3338.8600000000006</v>
      </c>
      <c r="Q22" s="726">
        <v>0</v>
      </c>
      <c r="R22" s="727">
        <v>0</v>
      </c>
      <c r="T22" s="721"/>
      <c r="U22" s="721"/>
      <c r="V22" s="721"/>
      <c r="W22" s="721"/>
    </row>
    <row r="23" spans="1:23" ht="18.95" customHeight="1" x14ac:dyDescent="0.25">
      <c r="A23" s="722" t="s">
        <v>823</v>
      </c>
      <c r="B23" s="723">
        <v>2159699558</v>
      </c>
      <c r="C23" s="724">
        <v>67270455</v>
      </c>
      <c r="D23" s="724">
        <v>2092429103</v>
      </c>
      <c r="E23" s="725">
        <v>3660.61</v>
      </c>
      <c r="F23" s="723">
        <v>2194914468</v>
      </c>
      <c r="G23" s="724">
        <v>46912045</v>
      </c>
      <c r="H23" s="724">
        <v>0</v>
      </c>
      <c r="I23" s="724">
        <v>2148002423</v>
      </c>
      <c r="J23" s="725">
        <v>3629.23</v>
      </c>
      <c r="K23" s="726">
        <v>1122954138</v>
      </c>
      <c r="L23" s="727">
        <v>2066.87</v>
      </c>
      <c r="M23" s="726">
        <v>0</v>
      </c>
      <c r="N23" s="727">
        <v>0</v>
      </c>
      <c r="O23" s="726">
        <v>1025048285</v>
      </c>
      <c r="P23" s="727">
        <v>1562.3600000000001</v>
      </c>
      <c r="Q23" s="726">
        <v>0</v>
      </c>
      <c r="R23" s="727">
        <v>0</v>
      </c>
      <c r="T23" s="721"/>
      <c r="U23" s="721"/>
      <c r="V23" s="721"/>
      <c r="W23" s="721"/>
    </row>
    <row r="24" spans="1:23" ht="18.95" customHeight="1" x14ac:dyDescent="0.25">
      <c r="A24" s="722" t="s">
        <v>824</v>
      </c>
      <c r="B24" s="723">
        <v>1056376130</v>
      </c>
      <c r="C24" s="724">
        <v>75206475</v>
      </c>
      <c r="D24" s="724">
        <v>981169655</v>
      </c>
      <c r="E24" s="725">
        <v>1516.24</v>
      </c>
      <c r="F24" s="723">
        <v>1193731393</v>
      </c>
      <c r="G24" s="724">
        <v>82008342</v>
      </c>
      <c r="H24" s="724">
        <v>0</v>
      </c>
      <c r="I24" s="724">
        <v>1111723051</v>
      </c>
      <c r="J24" s="725">
        <v>1570.9099999999999</v>
      </c>
      <c r="K24" s="726">
        <v>225880124</v>
      </c>
      <c r="L24" s="727">
        <v>328.24</v>
      </c>
      <c r="M24" s="726">
        <v>0</v>
      </c>
      <c r="N24" s="727">
        <v>0</v>
      </c>
      <c r="O24" s="726">
        <v>885842927</v>
      </c>
      <c r="P24" s="727">
        <v>1242.67</v>
      </c>
      <c r="Q24" s="726">
        <v>0</v>
      </c>
      <c r="R24" s="727">
        <v>0</v>
      </c>
      <c r="T24" s="721"/>
      <c r="U24" s="721"/>
      <c r="V24" s="721"/>
      <c r="W24" s="721"/>
    </row>
    <row r="25" spans="1:23" ht="18.95" customHeight="1" x14ac:dyDescent="0.25">
      <c r="A25" s="722" t="s">
        <v>825</v>
      </c>
      <c r="B25" s="723">
        <v>56408032</v>
      </c>
      <c r="C25" s="724">
        <v>18741881</v>
      </c>
      <c r="D25" s="724">
        <v>37666151</v>
      </c>
      <c r="E25" s="725">
        <v>64</v>
      </c>
      <c r="F25" s="723">
        <v>64581312</v>
      </c>
      <c r="G25" s="724">
        <v>23741881</v>
      </c>
      <c r="H25" s="724">
        <v>0</v>
      </c>
      <c r="I25" s="724">
        <v>40839431</v>
      </c>
      <c r="J25" s="725">
        <v>64</v>
      </c>
      <c r="K25" s="726">
        <v>40839431</v>
      </c>
      <c r="L25" s="727">
        <v>64</v>
      </c>
      <c r="M25" s="726">
        <v>0</v>
      </c>
      <c r="N25" s="727">
        <v>0</v>
      </c>
      <c r="O25" s="726">
        <v>0</v>
      </c>
      <c r="P25" s="727">
        <v>0</v>
      </c>
      <c r="Q25" s="726">
        <v>0</v>
      </c>
      <c r="R25" s="727">
        <v>0</v>
      </c>
      <c r="T25" s="721"/>
      <c r="U25" s="721"/>
      <c r="V25" s="721"/>
      <c r="W25" s="721"/>
    </row>
    <row r="26" spans="1:23" ht="18.95" customHeight="1" x14ac:dyDescent="0.25">
      <c r="A26" s="722" t="s">
        <v>826</v>
      </c>
      <c r="B26" s="723">
        <v>1546511747</v>
      </c>
      <c r="C26" s="724">
        <v>128648865</v>
      </c>
      <c r="D26" s="724">
        <v>1417862882</v>
      </c>
      <c r="E26" s="725">
        <v>2284.85</v>
      </c>
      <c r="F26" s="723">
        <v>1597828446</v>
      </c>
      <c r="G26" s="724">
        <v>110423849</v>
      </c>
      <c r="H26" s="724">
        <v>0</v>
      </c>
      <c r="I26" s="724">
        <v>1487404597</v>
      </c>
      <c r="J26" s="725">
        <v>2306.0499999999997</v>
      </c>
      <c r="K26" s="726">
        <v>363736273</v>
      </c>
      <c r="L26" s="727">
        <v>628.92000000000007</v>
      </c>
      <c r="M26" s="726">
        <v>0</v>
      </c>
      <c r="N26" s="727">
        <v>0</v>
      </c>
      <c r="O26" s="726">
        <v>1123668324</v>
      </c>
      <c r="P26" s="727">
        <v>1677.13</v>
      </c>
      <c r="Q26" s="726">
        <v>0</v>
      </c>
      <c r="R26" s="727">
        <v>0</v>
      </c>
      <c r="T26" s="721"/>
      <c r="U26" s="721"/>
      <c r="V26" s="721"/>
      <c r="W26" s="721"/>
    </row>
    <row r="27" spans="1:23" ht="18.95" customHeight="1" x14ac:dyDescent="0.25">
      <c r="A27" s="722" t="s">
        <v>827</v>
      </c>
      <c r="B27" s="723">
        <v>700466253</v>
      </c>
      <c r="C27" s="724">
        <v>13400775</v>
      </c>
      <c r="D27" s="724">
        <v>687065478</v>
      </c>
      <c r="E27" s="725">
        <v>1062</v>
      </c>
      <c r="F27" s="723">
        <v>729824711</v>
      </c>
      <c r="G27" s="724">
        <v>14259693</v>
      </c>
      <c r="H27" s="724">
        <v>0</v>
      </c>
      <c r="I27" s="724">
        <v>715565018</v>
      </c>
      <c r="J27" s="725">
        <v>1044</v>
      </c>
      <c r="K27" s="726">
        <v>88926727</v>
      </c>
      <c r="L27" s="727">
        <v>160</v>
      </c>
      <c r="M27" s="726">
        <v>0</v>
      </c>
      <c r="N27" s="727">
        <v>0</v>
      </c>
      <c r="O27" s="726">
        <v>626638291</v>
      </c>
      <c r="P27" s="727">
        <v>884</v>
      </c>
      <c r="Q27" s="726">
        <v>0</v>
      </c>
      <c r="R27" s="727">
        <v>0</v>
      </c>
      <c r="T27" s="721"/>
      <c r="U27" s="721"/>
      <c r="V27" s="721"/>
      <c r="W27" s="721"/>
    </row>
    <row r="28" spans="1:23" ht="18.95" customHeight="1" x14ac:dyDescent="0.25">
      <c r="A28" s="722" t="s">
        <v>828</v>
      </c>
      <c r="B28" s="723">
        <v>361504405</v>
      </c>
      <c r="C28" s="724">
        <v>15394177</v>
      </c>
      <c r="D28" s="724">
        <v>346110228</v>
      </c>
      <c r="E28" s="725">
        <v>587</v>
      </c>
      <c r="F28" s="723">
        <v>386490682</v>
      </c>
      <c r="G28" s="724">
        <v>15292537</v>
      </c>
      <c r="H28" s="724">
        <v>0</v>
      </c>
      <c r="I28" s="724">
        <v>371198145</v>
      </c>
      <c r="J28" s="725">
        <v>587</v>
      </c>
      <c r="K28" s="726">
        <v>0</v>
      </c>
      <c r="L28" s="727">
        <v>0</v>
      </c>
      <c r="M28" s="726">
        <v>0</v>
      </c>
      <c r="N28" s="727">
        <v>0</v>
      </c>
      <c r="O28" s="726">
        <v>371198145</v>
      </c>
      <c r="P28" s="727">
        <v>587</v>
      </c>
      <c r="Q28" s="726">
        <v>0</v>
      </c>
      <c r="R28" s="727">
        <v>0</v>
      </c>
      <c r="T28" s="721"/>
      <c r="U28" s="721"/>
      <c r="V28" s="721"/>
      <c r="W28" s="721"/>
    </row>
    <row r="29" spans="1:23" ht="18.95" customHeight="1" x14ac:dyDescent="0.25">
      <c r="A29" s="722" t="s">
        <v>829</v>
      </c>
      <c r="B29" s="723">
        <v>3205010556</v>
      </c>
      <c r="C29" s="724">
        <v>48911939</v>
      </c>
      <c r="D29" s="724">
        <v>3156098617</v>
      </c>
      <c r="E29" s="725">
        <v>5829.2000000000007</v>
      </c>
      <c r="F29" s="723">
        <v>3320195386</v>
      </c>
      <c r="G29" s="724">
        <v>48276481</v>
      </c>
      <c r="H29" s="724">
        <v>0</v>
      </c>
      <c r="I29" s="724">
        <v>3271918905</v>
      </c>
      <c r="J29" s="725">
        <v>5784.7000000000007</v>
      </c>
      <c r="K29" s="726">
        <v>723761849</v>
      </c>
      <c r="L29" s="727">
        <v>1468.9700000000003</v>
      </c>
      <c r="M29" s="726">
        <v>0</v>
      </c>
      <c r="N29" s="727">
        <v>0</v>
      </c>
      <c r="O29" s="726">
        <v>2548157056</v>
      </c>
      <c r="P29" s="727">
        <v>4315.7299999999996</v>
      </c>
      <c r="Q29" s="726">
        <v>0</v>
      </c>
      <c r="R29" s="727">
        <v>0</v>
      </c>
      <c r="T29" s="721"/>
      <c r="U29" s="721"/>
      <c r="V29" s="721"/>
      <c r="W29" s="721"/>
    </row>
    <row r="30" spans="1:23" ht="18.95" customHeight="1" x14ac:dyDescent="0.25">
      <c r="A30" s="722" t="s">
        <v>830</v>
      </c>
      <c r="B30" s="723">
        <v>148508746443</v>
      </c>
      <c r="C30" s="724">
        <v>1392814800</v>
      </c>
      <c r="D30" s="724">
        <v>147115931643</v>
      </c>
      <c r="E30" s="725">
        <v>264473.17</v>
      </c>
      <c r="F30" s="723">
        <v>137730604140</v>
      </c>
      <c r="G30" s="724">
        <v>1181250907</v>
      </c>
      <c r="H30" s="724">
        <v>0</v>
      </c>
      <c r="I30" s="724">
        <v>136549353233</v>
      </c>
      <c r="J30" s="725">
        <v>206765.39999999994</v>
      </c>
      <c r="K30" s="726">
        <v>135623605081</v>
      </c>
      <c r="L30" s="727">
        <v>205474.16999999998</v>
      </c>
      <c r="M30" s="726">
        <v>0</v>
      </c>
      <c r="N30" s="727">
        <v>0</v>
      </c>
      <c r="O30" s="726">
        <v>925748152</v>
      </c>
      <c r="P30" s="727">
        <v>1291.23</v>
      </c>
      <c r="Q30" s="726">
        <v>0</v>
      </c>
      <c r="R30" s="727">
        <v>0</v>
      </c>
      <c r="T30" s="721"/>
      <c r="U30" s="721"/>
      <c r="V30" s="721"/>
      <c r="W30" s="721"/>
    </row>
    <row r="31" spans="1:23" ht="18.95" customHeight="1" x14ac:dyDescent="0.25">
      <c r="A31" s="722" t="s">
        <v>831</v>
      </c>
      <c r="B31" s="723">
        <v>3505023177</v>
      </c>
      <c r="C31" s="724">
        <v>115605581</v>
      </c>
      <c r="D31" s="724">
        <v>3389417596</v>
      </c>
      <c r="E31" s="725">
        <v>6957.13</v>
      </c>
      <c r="F31" s="723">
        <v>3832413381</v>
      </c>
      <c r="G31" s="724">
        <v>117279388</v>
      </c>
      <c r="H31" s="724">
        <v>0</v>
      </c>
      <c r="I31" s="724">
        <v>3715133993</v>
      </c>
      <c r="J31" s="725">
        <v>6965.2300000000005</v>
      </c>
      <c r="K31" s="726">
        <v>3535073911</v>
      </c>
      <c r="L31" s="727">
        <v>6723.2300000000005</v>
      </c>
      <c r="M31" s="726">
        <v>0</v>
      </c>
      <c r="N31" s="727">
        <v>0</v>
      </c>
      <c r="O31" s="726">
        <v>180060082</v>
      </c>
      <c r="P31" s="727">
        <v>242</v>
      </c>
      <c r="Q31" s="726">
        <v>0</v>
      </c>
      <c r="R31" s="727">
        <v>0</v>
      </c>
      <c r="T31" s="721"/>
      <c r="U31" s="721"/>
      <c r="V31" s="721"/>
      <c r="W31" s="721"/>
    </row>
    <row r="32" spans="1:23" ht="18.95" customHeight="1" x14ac:dyDescent="0.25">
      <c r="A32" s="722" t="s">
        <v>832</v>
      </c>
      <c r="B32" s="723">
        <v>2032547645</v>
      </c>
      <c r="C32" s="724">
        <v>91208127</v>
      </c>
      <c r="D32" s="724">
        <v>1941339518</v>
      </c>
      <c r="E32" s="725">
        <v>3681.1499999999996</v>
      </c>
      <c r="F32" s="723">
        <v>2099355043</v>
      </c>
      <c r="G32" s="724">
        <v>78552833</v>
      </c>
      <c r="H32" s="724">
        <v>0</v>
      </c>
      <c r="I32" s="724">
        <v>2020802210</v>
      </c>
      <c r="J32" s="725">
        <v>3663.4399999999996</v>
      </c>
      <c r="K32" s="726">
        <v>608081075</v>
      </c>
      <c r="L32" s="727">
        <v>1158.97</v>
      </c>
      <c r="M32" s="726">
        <v>0</v>
      </c>
      <c r="N32" s="727">
        <v>0</v>
      </c>
      <c r="O32" s="726">
        <v>1412721135</v>
      </c>
      <c r="P32" s="727">
        <v>2504.4699999999993</v>
      </c>
      <c r="Q32" s="726">
        <v>0</v>
      </c>
      <c r="R32" s="727">
        <v>0</v>
      </c>
      <c r="T32" s="721"/>
      <c r="U32" s="721"/>
      <c r="V32" s="721"/>
      <c r="W32" s="721"/>
    </row>
    <row r="33" spans="1:23" ht="18.95" customHeight="1" x14ac:dyDescent="0.25">
      <c r="A33" s="722" t="s">
        <v>833</v>
      </c>
      <c r="B33" s="723">
        <v>22051801067</v>
      </c>
      <c r="C33" s="724">
        <v>6807496113</v>
      </c>
      <c r="D33" s="724">
        <v>15244304954</v>
      </c>
      <c r="E33" s="725">
        <v>25167.85</v>
      </c>
      <c r="F33" s="723">
        <v>23700201413</v>
      </c>
      <c r="G33" s="724">
        <v>7656213479</v>
      </c>
      <c r="H33" s="724">
        <v>2531911181</v>
      </c>
      <c r="I33" s="724">
        <v>16043987934</v>
      </c>
      <c r="J33" s="725">
        <v>25164.73</v>
      </c>
      <c r="K33" s="726">
        <v>8409894312</v>
      </c>
      <c r="L33" s="727">
        <v>16167.73</v>
      </c>
      <c r="M33" s="726">
        <v>4830650120</v>
      </c>
      <c r="N33" s="727">
        <v>7320</v>
      </c>
      <c r="O33" s="726">
        <v>271532321</v>
      </c>
      <c r="P33" s="727">
        <v>387</v>
      </c>
      <c r="Q33" s="726">
        <v>2531911181</v>
      </c>
      <c r="R33" s="727">
        <v>1290</v>
      </c>
      <c r="T33" s="721"/>
      <c r="U33" s="721"/>
      <c r="V33" s="721"/>
      <c r="W33" s="721"/>
    </row>
    <row r="34" spans="1:23" ht="18.95" customHeight="1" x14ac:dyDescent="0.25">
      <c r="A34" s="722" t="s">
        <v>834</v>
      </c>
      <c r="B34" s="723">
        <v>80134186</v>
      </c>
      <c r="C34" s="724">
        <v>1890912</v>
      </c>
      <c r="D34" s="724">
        <v>78243274</v>
      </c>
      <c r="E34" s="725">
        <v>118</v>
      </c>
      <c r="F34" s="723">
        <v>84468274</v>
      </c>
      <c r="G34" s="724">
        <v>1890912</v>
      </c>
      <c r="H34" s="724">
        <v>7098600</v>
      </c>
      <c r="I34" s="724">
        <v>82577362</v>
      </c>
      <c r="J34" s="725">
        <v>128</v>
      </c>
      <c r="K34" s="726">
        <v>10713539</v>
      </c>
      <c r="L34" s="727">
        <v>22</v>
      </c>
      <c r="M34" s="726">
        <v>0</v>
      </c>
      <c r="N34" s="727">
        <v>0</v>
      </c>
      <c r="O34" s="726">
        <v>64765223</v>
      </c>
      <c r="P34" s="727">
        <v>103</v>
      </c>
      <c r="Q34" s="726">
        <v>7098600</v>
      </c>
      <c r="R34" s="727">
        <v>3</v>
      </c>
      <c r="T34" s="721"/>
      <c r="U34" s="721"/>
      <c r="V34" s="721"/>
      <c r="W34" s="721"/>
    </row>
    <row r="35" spans="1:23" ht="18.95" customHeight="1" x14ac:dyDescent="0.25">
      <c r="A35" s="722" t="s">
        <v>835</v>
      </c>
      <c r="B35" s="723">
        <v>129984417</v>
      </c>
      <c r="C35" s="724">
        <v>864182</v>
      </c>
      <c r="D35" s="724">
        <v>129120235</v>
      </c>
      <c r="E35" s="725">
        <v>207</v>
      </c>
      <c r="F35" s="723">
        <v>135853981</v>
      </c>
      <c r="G35" s="724">
        <v>993809</v>
      </c>
      <c r="H35" s="724">
        <v>0</v>
      </c>
      <c r="I35" s="724">
        <v>134860172</v>
      </c>
      <c r="J35" s="725">
        <v>207</v>
      </c>
      <c r="K35" s="726">
        <v>18584984</v>
      </c>
      <c r="L35" s="727">
        <v>35</v>
      </c>
      <c r="M35" s="726">
        <v>0</v>
      </c>
      <c r="N35" s="727">
        <v>0</v>
      </c>
      <c r="O35" s="726">
        <v>116275188</v>
      </c>
      <c r="P35" s="727">
        <v>172</v>
      </c>
      <c r="Q35" s="726">
        <v>0</v>
      </c>
      <c r="R35" s="727">
        <v>0</v>
      </c>
      <c r="T35" s="721"/>
      <c r="U35" s="721"/>
      <c r="V35" s="721"/>
      <c r="W35" s="721"/>
    </row>
    <row r="36" spans="1:23" ht="18.95" customHeight="1" x14ac:dyDescent="0.25">
      <c r="A36" s="722" t="s">
        <v>836</v>
      </c>
      <c r="B36" s="723">
        <v>712000842</v>
      </c>
      <c r="C36" s="724">
        <v>31672000</v>
      </c>
      <c r="D36" s="724">
        <v>680328842</v>
      </c>
      <c r="E36" s="725">
        <v>1262</v>
      </c>
      <c r="F36" s="723">
        <v>744955788</v>
      </c>
      <c r="G36" s="724">
        <v>15794294</v>
      </c>
      <c r="H36" s="724">
        <v>3203640</v>
      </c>
      <c r="I36" s="724">
        <v>729161494</v>
      </c>
      <c r="J36" s="725">
        <v>1247.83</v>
      </c>
      <c r="K36" s="726">
        <v>72881005</v>
      </c>
      <c r="L36" s="727">
        <v>131.82999999999996</v>
      </c>
      <c r="M36" s="726">
        <v>0</v>
      </c>
      <c r="N36" s="727">
        <v>0</v>
      </c>
      <c r="O36" s="726">
        <v>653076849</v>
      </c>
      <c r="P36" s="727">
        <v>1115</v>
      </c>
      <c r="Q36" s="726">
        <v>3203640</v>
      </c>
      <c r="R36" s="727">
        <v>1</v>
      </c>
      <c r="T36" s="721"/>
      <c r="U36" s="721"/>
      <c r="V36" s="721"/>
      <c r="W36" s="721"/>
    </row>
    <row r="37" spans="1:23" ht="18.95" customHeight="1" x14ac:dyDescent="0.25">
      <c r="A37" s="722" t="s">
        <v>837</v>
      </c>
      <c r="B37" s="723">
        <v>2486953252</v>
      </c>
      <c r="C37" s="724">
        <v>3331909</v>
      </c>
      <c r="D37" s="724">
        <v>2483621343</v>
      </c>
      <c r="E37" s="725">
        <v>4848</v>
      </c>
      <c r="F37" s="723">
        <v>2622358850</v>
      </c>
      <c r="G37" s="724">
        <v>3386909</v>
      </c>
      <c r="H37" s="724">
        <v>0</v>
      </c>
      <c r="I37" s="724">
        <v>2618971941</v>
      </c>
      <c r="J37" s="725">
        <v>4848</v>
      </c>
      <c r="K37" s="726">
        <v>169013080</v>
      </c>
      <c r="L37" s="727">
        <v>351</v>
      </c>
      <c r="M37" s="726">
        <v>0</v>
      </c>
      <c r="N37" s="727">
        <v>0</v>
      </c>
      <c r="O37" s="726">
        <v>2449958861</v>
      </c>
      <c r="P37" s="727">
        <v>4497</v>
      </c>
      <c r="Q37" s="726">
        <v>0</v>
      </c>
      <c r="R37" s="727">
        <v>0</v>
      </c>
      <c r="T37" s="721"/>
      <c r="U37" s="721"/>
      <c r="V37" s="721"/>
      <c r="W37" s="721"/>
    </row>
    <row r="38" spans="1:23" ht="18.95" customHeight="1" x14ac:dyDescent="0.25">
      <c r="A38" s="722" t="s">
        <v>838</v>
      </c>
      <c r="B38" s="723">
        <v>120365636</v>
      </c>
      <c r="C38" s="724">
        <v>93813</v>
      </c>
      <c r="D38" s="724">
        <v>120271823</v>
      </c>
      <c r="E38" s="725">
        <v>184</v>
      </c>
      <c r="F38" s="723">
        <v>135408036</v>
      </c>
      <c r="G38" s="724">
        <v>93813</v>
      </c>
      <c r="H38" s="724">
        <v>0</v>
      </c>
      <c r="I38" s="724">
        <v>135314223</v>
      </c>
      <c r="J38" s="725">
        <v>191</v>
      </c>
      <c r="K38" s="726">
        <v>26179793</v>
      </c>
      <c r="L38" s="727">
        <v>54</v>
      </c>
      <c r="M38" s="726">
        <v>0</v>
      </c>
      <c r="N38" s="727">
        <v>0</v>
      </c>
      <c r="O38" s="726">
        <v>109134430</v>
      </c>
      <c r="P38" s="727">
        <v>137</v>
      </c>
      <c r="Q38" s="726">
        <v>0</v>
      </c>
      <c r="R38" s="727">
        <v>0</v>
      </c>
      <c r="T38" s="721"/>
      <c r="U38" s="721"/>
      <c r="V38" s="721"/>
      <c r="W38" s="721"/>
    </row>
    <row r="39" spans="1:23" ht="18.95" customHeight="1" x14ac:dyDescent="0.25">
      <c r="A39" s="722" t="s">
        <v>839</v>
      </c>
      <c r="B39" s="723">
        <v>200583936</v>
      </c>
      <c r="C39" s="724">
        <v>2315524</v>
      </c>
      <c r="D39" s="724">
        <v>198268412</v>
      </c>
      <c r="E39" s="725">
        <v>284</v>
      </c>
      <c r="F39" s="723">
        <v>207847896</v>
      </c>
      <c r="G39" s="724">
        <v>2315524</v>
      </c>
      <c r="H39" s="724">
        <v>10993560</v>
      </c>
      <c r="I39" s="724">
        <v>205532372</v>
      </c>
      <c r="J39" s="725">
        <v>284</v>
      </c>
      <c r="K39" s="726">
        <v>28638904</v>
      </c>
      <c r="L39" s="727">
        <v>49</v>
      </c>
      <c r="M39" s="726">
        <v>0</v>
      </c>
      <c r="N39" s="727">
        <v>0</v>
      </c>
      <c r="O39" s="726">
        <v>165899908</v>
      </c>
      <c r="P39" s="727">
        <v>230</v>
      </c>
      <c r="Q39" s="726">
        <v>10993560</v>
      </c>
      <c r="R39" s="727">
        <v>5</v>
      </c>
      <c r="T39" s="721"/>
      <c r="U39" s="721"/>
      <c r="V39" s="721"/>
      <c r="W39" s="721"/>
    </row>
    <row r="40" spans="1:23" ht="18.95" customHeight="1" x14ac:dyDescent="0.25">
      <c r="A40" s="722" t="s">
        <v>840</v>
      </c>
      <c r="B40" s="723">
        <v>179277163</v>
      </c>
      <c r="C40" s="724">
        <v>2303182</v>
      </c>
      <c r="D40" s="724">
        <v>176973981</v>
      </c>
      <c r="E40" s="725">
        <v>262</v>
      </c>
      <c r="F40" s="723">
        <v>185987203</v>
      </c>
      <c r="G40" s="724">
        <v>2303182</v>
      </c>
      <c r="H40" s="724">
        <v>11123640</v>
      </c>
      <c r="I40" s="724">
        <v>183684021</v>
      </c>
      <c r="J40" s="725">
        <v>262</v>
      </c>
      <c r="K40" s="726">
        <v>24804480</v>
      </c>
      <c r="L40" s="727">
        <v>41</v>
      </c>
      <c r="M40" s="726">
        <v>0</v>
      </c>
      <c r="N40" s="727">
        <v>0</v>
      </c>
      <c r="O40" s="726">
        <v>147755901</v>
      </c>
      <c r="P40" s="727">
        <v>217</v>
      </c>
      <c r="Q40" s="726">
        <v>11123640</v>
      </c>
      <c r="R40" s="727">
        <v>4</v>
      </c>
      <c r="T40" s="721"/>
      <c r="U40" s="721"/>
      <c r="V40" s="721"/>
      <c r="W40" s="721"/>
    </row>
    <row r="41" spans="1:23" ht="18.95" customHeight="1" x14ac:dyDescent="0.25">
      <c r="A41" s="722" t="s">
        <v>841</v>
      </c>
      <c r="B41" s="723">
        <v>126618333</v>
      </c>
      <c r="C41" s="724">
        <v>5008652</v>
      </c>
      <c r="D41" s="724">
        <v>121609681</v>
      </c>
      <c r="E41" s="725">
        <v>267</v>
      </c>
      <c r="F41" s="723">
        <v>133846413</v>
      </c>
      <c r="G41" s="724">
        <v>5187932</v>
      </c>
      <c r="H41" s="724">
        <v>0</v>
      </c>
      <c r="I41" s="724">
        <v>128658481</v>
      </c>
      <c r="J41" s="725">
        <v>267</v>
      </c>
      <c r="K41" s="726">
        <v>89778484</v>
      </c>
      <c r="L41" s="727">
        <v>187</v>
      </c>
      <c r="M41" s="726">
        <v>0</v>
      </c>
      <c r="N41" s="727">
        <v>0</v>
      </c>
      <c r="O41" s="726">
        <v>38879997</v>
      </c>
      <c r="P41" s="727">
        <v>80</v>
      </c>
      <c r="Q41" s="726">
        <v>0</v>
      </c>
      <c r="R41" s="727">
        <v>0</v>
      </c>
      <c r="T41" s="721"/>
      <c r="U41" s="721"/>
      <c r="V41" s="721"/>
      <c r="W41" s="721"/>
    </row>
    <row r="42" spans="1:23" ht="18.95" customHeight="1" x14ac:dyDescent="0.25">
      <c r="A42" s="722" t="s">
        <v>842</v>
      </c>
      <c r="B42" s="723">
        <v>136165869</v>
      </c>
      <c r="C42" s="724">
        <v>51572200</v>
      </c>
      <c r="D42" s="724">
        <v>84593669</v>
      </c>
      <c r="E42" s="725">
        <v>129</v>
      </c>
      <c r="F42" s="723">
        <v>143517634</v>
      </c>
      <c r="G42" s="724">
        <v>54836200</v>
      </c>
      <c r="H42" s="724">
        <v>0</v>
      </c>
      <c r="I42" s="724">
        <v>88681434</v>
      </c>
      <c r="J42" s="725">
        <v>130</v>
      </c>
      <c r="K42" s="726">
        <v>88681434</v>
      </c>
      <c r="L42" s="727">
        <v>130</v>
      </c>
      <c r="M42" s="726">
        <v>0</v>
      </c>
      <c r="N42" s="727">
        <v>0</v>
      </c>
      <c r="O42" s="726">
        <v>0</v>
      </c>
      <c r="P42" s="727">
        <v>0</v>
      </c>
      <c r="Q42" s="726">
        <v>0</v>
      </c>
      <c r="R42" s="727">
        <v>0</v>
      </c>
      <c r="T42" s="721"/>
      <c r="U42" s="721"/>
      <c r="V42" s="721"/>
      <c r="W42" s="721"/>
    </row>
    <row r="43" spans="1:23" ht="18.95" customHeight="1" x14ac:dyDescent="0.25">
      <c r="A43" s="722" t="s">
        <v>843</v>
      </c>
      <c r="B43" s="723">
        <v>15302640</v>
      </c>
      <c r="C43" s="724">
        <v>6926400</v>
      </c>
      <c r="D43" s="724">
        <v>8376240</v>
      </c>
      <c r="E43" s="725">
        <v>12</v>
      </c>
      <c r="F43" s="723">
        <v>15564360</v>
      </c>
      <c r="G43" s="724">
        <v>6871320</v>
      </c>
      <c r="H43" s="724">
        <v>0</v>
      </c>
      <c r="I43" s="724">
        <v>8693040</v>
      </c>
      <c r="J43" s="725">
        <v>12</v>
      </c>
      <c r="K43" s="726">
        <v>8693040</v>
      </c>
      <c r="L43" s="727">
        <v>12</v>
      </c>
      <c r="M43" s="726">
        <v>0</v>
      </c>
      <c r="N43" s="727">
        <v>0</v>
      </c>
      <c r="O43" s="726">
        <v>0</v>
      </c>
      <c r="P43" s="727">
        <v>0</v>
      </c>
      <c r="Q43" s="726">
        <v>0</v>
      </c>
      <c r="R43" s="727">
        <v>0</v>
      </c>
      <c r="T43" s="721"/>
      <c r="U43" s="721"/>
      <c r="V43" s="721"/>
      <c r="W43" s="721"/>
    </row>
    <row r="44" spans="1:23" ht="18.95" customHeight="1" x14ac:dyDescent="0.25">
      <c r="A44" s="722" t="s">
        <v>844</v>
      </c>
      <c r="B44" s="723">
        <v>55450356</v>
      </c>
      <c r="C44" s="724">
        <v>9711740</v>
      </c>
      <c r="D44" s="724">
        <v>45738616</v>
      </c>
      <c r="E44" s="725">
        <v>71</v>
      </c>
      <c r="F44" s="723">
        <v>59425740</v>
      </c>
      <c r="G44" s="724">
        <v>9800900</v>
      </c>
      <c r="H44" s="724">
        <v>0</v>
      </c>
      <c r="I44" s="724">
        <v>49624840</v>
      </c>
      <c r="J44" s="725">
        <v>74</v>
      </c>
      <c r="K44" s="726">
        <v>49624840</v>
      </c>
      <c r="L44" s="727">
        <v>74</v>
      </c>
      <c r="M44" s="726">
        <v>0</v>
      </c>
      <c r="N44" s="727">
        <v>0</v>
      </c>
      <c r="O44" s="726">
        <v>0</v>
      </c>
      <c r="P44" s="727">
        <v>0</v>
      </c>
      <c r="Q44" s="726">
        <v>0</v>
      </c>
      <c r="R44" s="727">
        <v>0</v>
      </c>
      <c r="T44" s="721"/>
      <c r="U44" s="721"/>
      <c r="V44" s="721"/>
      <c r="W44" s="721"/>
    </row>
    <row r="45" spans="1:23" ht="18.95" customHeight="1" x14ac:dyDescent="0.25">
      <c r="A45" s="722" t="s">
        <v>845</v>
      </c>
      <c r="B45" s="723">
        <v>64665780</v>
      </c>
      <c r="C45" s="724">
        <v>8888982</v>
      </c>
      <c r="D45" s="724">
        <v>55776798</v>
      </c>
      <c r="E45" s="725">
        <v>86</v>
      </c>
      <c r="F45" s="723">
        <v>66880920</v>
      </c>
      <c r="G45" s="724">
        <v>8833722</v>
      </c>
      <c r="H45" s="724">
        <v>0</v>
      </c>
      <c r="I45" s="724">
        <v>58047198</v>
      </c>
      <c r="J45" s="725">
        <v>86</v>
      </c>
      <c r="K45" s="726">
        <v>13020861</v>
      </c>
      <c r="L45" s="727">
        <v>20</v>
      </c>
      <c r="M45" s="726">
        <v>0</v>
      </c>
      <c r="N45" s="727">
        <v>0</v>
      </c>
      <c r="O45" s="726">
        <v>45026337</v>
      </c>
      <c r="P45" s="727">
        <v>66</v>
      </c>
      <c r="Q45" s="726">
        <v>0</v>
      </c>
      <c r="R45" s="727">
        <v>0</v>
      </c>
      <c r="T45" s="721"/>
      <c r="U45" s="721"/>
      <c r="V45" s="721"/>
      <c r="W45" s="721"/>
    </row>
    <row r="46" spans="1:23" ht="18.95" customHeight="1" x14ac:dyDescent="0.25">
      <c r="A46" s="722" t="s">
        <v>846</v>
      </c>
      <c r="B46" s="723">
        <v>376169213</v>
      </c>
      <c r="C46" s="724">
        <v>75043805</v>
      </c>
      <c r="D46" s="724">
        <v>301125408</v>
      </c>
      <c r="E46" s="725">
        <v>337</v>
      </c>
      <c r="F46" s="723">
        <v>250279309</v>
      </c>
      <c r="G46" s="724">
        <v>31407015</v>
      </c>
      <c r="H46" s="724">
        <v>0</v>
      </c>
      <c r="I46" s="724">
        <v>218872294</v>
      </c>
      <c r="J46" s="725">
        <v>330</v>
      </c>
      <c r="K46" s="726">
        <v>38395522</v>
      </c>
      <c r="L46" s="727">
        <v>81</v>
      </c>
      <c r="M46" s="726">
        <v>0</v>
      </c>
      <c r="N46" s="727">
        <v>0</v>
      </c>
      <c r="O46" s="726">
        <v>180476772</v>
      </c>
      <c r="P46" s="727">
        <v>249</v>
      </c>
      <c r="Q46" s="726">
        <v>0</v>
      </c>
      <c r="R46" s="727">
        <v>0</v>
      </c>
      <c r="T46" s="721"/>
      <c r="U46" s="721"/>
      <c r="V46" s="721"/>
      <c r="W46" s="721"/>
    </row>
    <row r="47" spans="1:23" ht="34.5" customHeight="1" x14ac:dyDescent="0.25">
      <c r="A47" s="728" t="s">
        <v>847</v>
      </c>
      <c r="B47" s="723">
        <v>19462623</v>
      </c>
      <c r="C47" s="724">
        <v>700000</v>
      </c>
      <c r="D47" s="724">
        <v>18762623</v>
      </c>
      <c r="E47" s="725">
        <v>20</v>
      </c>
      <c r="F47" s="723">
        <v>24314589</v>
      </c>
      <c r="G47" s="724">
        <v>700000</v>
      </c>
      <c r="H47" s="724">
        <v>8610120</v>
      </c>
      <c r="I47" s="724">
        <v>23614589</v>
      </c>
      <c r="J47" s="725">
        <v>26.5</v>
      </c>
      <c r="K47" s="726">
        <v>2010067</v>
      </c>
      <c r="L47" s="727">
        <v>4</v>
      </c>
      <c r="M47" s="726">
        <v>0</v>
      </c>
      <c r="N47" s="727">
        <v>0</v>
      </c>
      <c r="O47" s="726">
        <v>12994402</v>
      </c>
      <c r="P47" s="727">
        <v>17.5</v>
      </c>
      <c r="Q47" s="726">
        <v>8610120</v>
      </c>
      <c r="R47" s="727">
        <v>5</v>
      </c>
      <c r="T47" s="721"/>
      <c r="U47" s="721"/>
      <c r="V47" s="721"/>
      <c r="W47" s="721"/>
    </row>
    <row r="48" spans="1:23" ht="18.95" customHeight="1" x14ac:dyDescent="0.25">
      <c r="A48" s="722" t="s">
        <v>848</v>
      </c>
      <c r="B48" s="723">
        <v>48661592</v>
      </c>
      <c r="C48" s="724">
        <v>20188896</v>
      </c>
      <c r="D48" s="724">
        <v>28472696</v>
      </c>
      <c r="E48" s="725">
        <v>48</v>
      </c>
      <c r="F48" s="723">
        <v>49753952</v>
      </c>
      <c r="G48" s="724">
        <v>20014056</v>
      </c>
      <c r="H48" s="724">
        <v>0</v>
      </c>
      <c r="I48" s="724">
        <v>29739896</v>
      </c>
      <c r="J48" s="725">
        <v>48</v>
      </c>
      <c r="K48" s="726">
        <v>2100876</v>
      </c>
      <c r="L48" s="727">
        <v>4</v>
      </c>
      <c r="M48" s="726">
        <v>0</v>
      </c>
      <c r="N48" s="727">
        <v>0</v>
      </c>
      <c r="O48" s="726">
        <v>27639020</v>
      </c>
      <c r="P48" s="727">
        <v>44</v>
      </c>
      <c r="Q48" s="726">
        <v>0</v>
      </c>
      <c r="R48" s="727">
        <v>0</v>
      </c>
      <c r="T48" s="721"/>
      <c r="U48" s="721"/>
      <c r="V48" s="721"/>
      <c r="W48" s="721"/>
    </row>
    <row r="49" spans="1:23" ht="18.95" customHeight="1" x14ac:dyDescent="0.25">
      <c r="A49" s="722" t="s">
        <v>849</v>
      </c>
      <c r="B49" s="723">
        <v>215014318</v>
      </c>
      <c r="C49" s="724">
        <v>1357529</v>
      </c>
      <c r="D49" s="724">
        <v>213656789</v>
      </c>
      <c r="E49" s="725">
        <v>416</v>
      </c>
      <c r="F49" s="723">
        <v>225259212</v>
      </c>
      <c r="G49" s="724">
        <v>1357529</v>
      </c>
      <c r="H49" s="724">
        <v>0</v>
      </c>
      <c r="I49" s="724">
        <v>223901683</v>
      </c>
      <c r="J49" s="725">
        <v>416</v>
      </c>
      <c r="K49" s="726">
        <v>130487714</v>
      </c>
      <c r="L49" s="727">
        <v>270</v>
      </c>
      <c r="M49" s="726">
        <v>0</v>
      </c>
      <c r="N49" s="727">
        <v>0</v>
      </c>
      <c r="O49" s="726">
        <v>93413969</v>
      </c>
      <c r="P49" s="727">
        <v>145.99999999999997</v>
      </c>
      <c r="Q49" s="726">
        <v>0</v>
      </c>
      <c r="R49" s="727">
        <v>0</v>
      </c>
      <c r="T49" s="721"/>
      <c r="U49" s="721"/>
      <c r="V49" s="721"/>
      <c r="W49" s="721"/>
    </row>
    <row r="50" spans="1:23" ht="18.95" customHeight="1" x14ac:dyDescent="0.25">
      <c r="A50" s="722" t="s">
        <v>850</v>
      </c>
      <c r="B50" s="723">
        <v>170611915</v>
      </c>
      <c r="C50" s="724">
        <v>2000700</v>
      </c>
      <c r="D50" s="724">
        <v>168611215</v>
      </c>
      <c r="E50" s="725">
        <v>237</v>
      </c>
      <c r="F50" s="723">
        <v>199017305</v>
      </c>
      <c r="G50" s="724">
        <v>2000700</v>
      </c>
      <c r="H50" s="724">
        <v>0</v>
      </c>
      <c r="I50" s="724">
        <v>197016605</v>
      </c>
      <c r="J50" s="725">
        <v>258</v>
      </c>
      <c r="K50" s="726">
        <v>15795779</v>
      </c>
      <c r="L50" s="727">
        <v>28</v>
      </c>
      <c r="M50" s="726">
        <v>0</v>
      </c>
      <c r="N50" s="727">
        <v>0</v>
      </c>
      <c r="O50" s="726">
        <v>181220826</v>
      </c>
      <c r="P50" s="727">
        <v>230</v>
      </c>
      <c r="Q50" s="726">
        <v>0</v>
      </c>
      <c r="R50" s="727">
        <v>0</v>
      </c>
      <c r="T50" s="721"/>
      <c r="U50" s="721"/>
      <c r="V50" s="721"/>
      <c r="W50" s="721"/>
    </row>
    <row r="51" spans="1:23" ht="18.95" customHeight="1" x14ac:dyDescent="0.25">
      <c r="A51" s="722" t="s">
        <v>851</v>
      </c>
      <c r="B51" s="723">
        <v>282763210</v>
      </c>
      <c r="C51" s="724">
        <v>2079040</v>
      </c>
      <c r="D51" s="724">
        <v>280684170</v>
      </c>
      <c r="E51" s="725">
        <v>333</v>
      </c>
      <c r="F51" s="723">
        <v>308826434</v>
      </c>
      <c r="G51" s="724">
        <v>2079040</v>
      </c>
      <c r="H51" s="724">
        <v>0</v>
      </c>
      <c r="I51" s="724">
        <v>306747394</v>
      </c>
      <c r="J51" s="725">
        <v>333</v>
      </c>
      <c r="K51" s="726">
        <v>32207002</v>
      </c>
      <c r="L51" s="727">
        <v>54</v>
      </c>
      <c r="M51" s="726">
        <v>274540392</v>
      </c>
      <c r="N51" s="727">
        <v>279</v>
      </c>
      <c r="O51" s="726">
        <v>0</v>
      </c>
      <c r="P51" s="727">
        <v>0</v>
      </c>
      <c r="Q51" s="726">
        <v>0</v>
      </c>
      <c r="R51" s="727">
        <v>0</v>
      </c>
      <c r="T51" s="721"/>
      <c r="U51" s="721"/>
      <c r="V51" s="721"/>
      <c r="W51" s="721"/>
    </row>
    <row r="52" spans="1:23" ht="18.95" customHeight="1" x14ac:dyDescent="0.25">
      <c r="A52" s="722" t="s">
        <v>852</v>
      </c>
      <c r="B52" s="723">
        <v>98095468</v>
      </c>
      <c r="C52" s="724">
        <v>9523835</v>
      </c>
      <c r="D52" s="724">
        <v>88571633</v>
      </c>
      <c r="E52" s="725">
        <v>142.27000000000001</v>
      </c>
      <c r="F52" s="723">
        <v>112296552</v>
      </c>
      <c r="G52" s="724">
        <v>9523835</v>
      </c>
      <c r="H52" s="724">
        <v>0</v>
      </c>
      <c r="I52" s="724">
        <v>102772717</v>
      </c>
      <c r="J52" s="725">
        <v>155.20000000000002</v>
      </c>
      <c r="K52" s="726">
        <v>102772717</v>
      </c>
      <c r="L52" s="727">
        <v>155.20000000000002</v>
      </c>
      <c r="M52" s="726">
        <v>0</v>
      </c>
      <c r="N52" s="727">
        <v>0</v>
      </c>
      <c r="O52" s="726">
        <v>0</v>
      </c>
      <c r="P52" s="727">
        <v>0</v>
      </c>
      <c r="Q52" s="726">
        <v>0</v>
      </c>
      <c r="R52" s="727">
        <v>0</v>
      </c>
      <c r="T52" s="721"/>
      <c r="U52" s="721"/>
      <c r="V52" s="721"/>
      <c r="W52" s="721"/>
    </row>
    <row r="53" spans="1:23" ht="18.95" customHeight="1" x14ac:dyDescent="0.25">
      <c r="A53" s="722" t="s">
        <v>853</v>
      </c>
      <c r="B53" s="723">
        <v>259183747</v>
      </c>
      <c r="C53" s="724">
        <v>803648</v>
      </c>
      <c r="D53" s="724">
        <v>258380099</v>
      </c>
      <c r="E53" s="725">
        <v>385</v>
      </c>
      <c r="F53" s="723">
        <v>287600150</v>
      </c>
      <c r="G53" s="724">
        <v>3708051</v>
      </c>
      <c r="H53" s="724">
        <v>0</v>
      </c>
      <c r="I53" s="724">
        <v>283892099</v>
      </c>
      <c r="J53" s="725">
        <v>387</v>
      </c>
      <c r="K53" s="726">
        <v>283892099</v>
      </c>
      <c r="L53" s="727">
        <v>387</v>
      </c>
      <c r="M53" s="726">
        <v>0</v>
      </c>
      <c r="N53" s="727">
        <v>0</v>
      </c>
      <c r="O53" s="726">
        <v>0</v>
      </c>
      <c r="P53" s="727">
        <v>0</v>
      </c>
      <c r="Q53" s="726">
        <v>0</v>
      </c>
      <c r="R53" s="727">
        <v>0</v>
      </c>
      <c r="T53" s="721"/>
      <c r="U53" s="721"/>
      <c r="V53" s="721"/>
      <c r="W53" s="721"/>
    </row>
    <row r="54" spans="1:23" ht="18.95" customHeight="1" x14ac:dyDescent="0.25">
      <c r="A54" s="722" t="s">
        <v>854</v>
      </c>
      <c r="B54" s="723">
        <v>387824536</v>
      </c>
      <c r="C54" s="724">
        <v>37243994</v>
      </c>
      <c r="D54" s="724">
        <v>350580542</v>
      </c>
      <c r="E54" s="725">
        <v>475</v>
      </c>
      <c r="F54" s="723">
        <v>400039576</v>
      </c>
      <c r="G54" s="724">
        <v>36919034</v>
      </c>
      <c r="H54" s="724">
        <v>0</v>
      </c>
      <c r="I54" s="724">
        <v>363120542</v>
      </c>
      <c r="J54" s="725">
        <v>475</v>
      </c>
      <c r="K54" s="726">
        <v>363120542</v>
      </c>
      <c r="L54" s="727">
        <v>475</v>
      </c>
      <c r="M54" s="726">
        <v>0</v>
      </c>
      <c r="N54" s="727">
        <v>0</v>
      </c>
      <c r="O54" s="726">
        <v>0</v>
      </c>
      <c r="P54" s="727">
        <v>0</v>
      </c>
      <c r="Q54" s="726">
        <v>0</v>
      </c>
      <c r="R54" s="727">
        <v>0</v>
      </c>
      <c r="T54" s="721"/>
      <c r="U54" s="721"/>
      <c r="V54" s="721"/>
      <c r="W54" s="721"/>
    </row>
    <row r="55" spans="1:23" ht="8.25" customHeight="1" thickBot="1" x14ac:dyDescent="0.3">
      <c r="A55" s="729"/>
      <c r="B55" s="723"/>
      <c r="C55" s="724"/>
      <c r="D55" s="724"/>
      <c r="E55" s="725"/>
      <c r="F55" s="723"/>
      <c r="G55" s="724"/>
      <c r="H55" s="724"/>
      <c r="I55" s="724"/>
      <c r="J55" s="725"/>
      <c r="K55" s="726"/>
      <c r="L55" s="727"/>
      <c r="M55" s="726"/>
      <c r="N55" s="727"/>
      <c r="O55" s="726"/>
      <c r="P55" s="727"/>
      <c r="Q55" s="726"/>
      <c r="R55" s="727"/>
      <c r="T55" s="721"/>
      <c r="U55" s="721"/>
    </row>
    <row r="56" spans="1:23" ht="45" customHeight="1" thickBot="1" x14ac:dyDescent="0.25">
      <c r="A56" s="730" t="s">
        <v>103</v>
      </c>
      <c r="B56" s="731">
        <v>286822781187</v>
      </c>
      <c r="C56" s="732">
        <v>11805231248</v>
      </c>
      <c r="D56" s="732">
        <v>275017549939</v>
      </c>
      <c r="E56" s="733">
        <v>488960.5166666666</v>
      </c>
      <c r="F56" s="731">
        <v>288364621308</v>
      </c>
      <c r="G56" s="732">
        <v>12695803425</v>
      </c>
      <c r="H56" s="732">
        <v>2705620441</v>
      </c>
      <c r="I56" s="732">
        <v>275668817883</v>
      </c>
      <c r="J56" s="733">
        <v>431152.3</v>
      </c>
      <c r="K56" s="731">
        <v>167855427321</v>
      </c>
      <c r="L56" s="734">
        <v>267127.78000000003</v>
      </c>
      <c r="M56" s="731">
        <v>67871015134</v>
      </c>
      <c r="N56" s="734">
        <v>100082</v>
      </c>
      <c r="O56" s="731">
        <v>37236754987</v>
      </c>
      <c r="P56" s="734">
        <v>62537.52</v>
      </c>
      <c r="Q56" s="731">
        <v>2705620441</v>
      </c>
      <c r="R56" s="734">
        <v>1405</v>
      </c>
      <c r="T56" s="721"/>
      <c r="U56" s="721"/>
    </row>
    <row r="57" spans="1:23" ht="21" customHeight="1" x14ac:dyDescent="0.2">
      <c r="A57" s="685" t="s">
        <v>855</v>
      </c>
    </row>
    <row r="58" spans="1:23" ht="12.75" x14ac:dyDescent="0.2">
      <c r="A58" s="20"/>
      <c r="K58" s="721"/>
      <c r="L58" s="721"/>
      <c r="M58" s="721"/>
      <c r="N58" s="721"/>
      <c r="O58" s="721"/>
      <c r="P58" s="721"/>
      <c r="Q58" s="721"/>
      <c r="R58" s="721"/>
    </row>
    <row r="59" spans="1:23" s="103" customFormat="1" ht="12.75" customHeight="1" x14ac:dyDescent="0.2"/>
    <row r="60" spans="1:23" s="735" customFormat="1" ht="12.75" customHeight="1" x14ac:dyDescent="0.2">
      <c r="B60" s="736"/>
      <c r="C60" s="736"/>
      <c r="D60" s="736"/>
      <c r="E60" s="736"/>
      <c r="F60" s="736"/>
      <c r="G60" s="736"/>
      <c r="H60" s="736"/>
      <c r="I60" s="736"/>
      <c r="J60" s="736"/>
      <c r="K60" s="736"/>
      <c r="L60" s="736"/>
      <c r="M60" s="736"/>
      <c r="N60" s="736"/>
      <c r="O60" s="736"/>
      <c r="P60" s="736"/>
      <c r="Q60" s="736"/>
      <c r="R60" s="736"/>
    </row>
    <row r="61" spans="1:23" ht="12.75" customHeight="1" x14ac:dyDescent="0.2">
      <c r="A61" s="20"/>
      <c r="I61" s="721"/>
      <c r="J61" s="721"/>
      <c r="K61" s="721"/>
      <c r="L61" s="721"/>
      <c r="M61" s="721"/>
      <c r="N61" s="721"/>
      <c r="O61" s="721"/>
      <c r="P61" s="721"/>
      <c r="Q61" s="721"/>
      <c r="R61" s="721"/>
    </row>
    <row r="67" spans="11:11" x14ac:dyDescent="0.25">
      <c r="K67" s="721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9" pageOrder="overThenDown" orientation="landscape" r:id="rId1"/>
  <headerFooter alignWithMargins="0"/>
  <rowBreaks count="1" manualBreakCount="1">
    <brk id="5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Y61"/>
  <sheetViews>
    <sheetView zoomScale="75" zoomScaleNormal="75" workbookViewId="0"/>
  </sheetViews>
  <sheetFormatPr defaultColWidth="6.7109375" defaultRowHeight="15.75" x14ac:dyDescent="0.25"/>
  <cols>
    <col min="1" max="1" width="59.42578125" style="21" customWidth="1"/>
    <col min="2" max="2" width="21.42578125" style="20" customWidth="1"/>
    <col min="3" max="3" width="15.140625" style="20" customWidth="1"/>
    <col min="4" max="4" width="16.85546875" style="20" customWidth="1"/>
    <col min="5" max="5" width="8.140625" style="20" customWidth="1"/>
    <col min="6" max="6" width="20.5703125" style="20" customWidth="1"/>
    <col min="7" max="8" width="15.140625" style="20" customWidth="1"/>
    <col min="9" max="9" width="16.7109375" style="20" customWidth="1"/>
    <col min="10" max="10" width="8.5703125" style="20" customWidth="1"/>
    <col min="11" max="11" width="18.140625" style="20" customWidth="1"/>
    <col min="12" max="12" width="8.42578125" style="20" customWidth="1"/>
    <col min="13" max="13" width="19.28515625" style="20" customWidth="1"/>
    <col min="14" max="14" width="8.5703125" style="20" customWidth="1"/>
    <col min="15" max="15" width="17.85546875" style="20" customWidth="1"/>
    <col min="16" max="16" width="8" style="20" customWidth="1"/>
    <col min="17" max="17" width="14.28515625" style="20" customWidth="1"/>
    <col min="18" max="18" width="11.5703125" style="20" customWidth="1"/>
    <col min="19" max="19" width="6.7109375" style="20"/>
    <col min="20" max="21" width="13.5703125" style="20" customWidth="1"/>
    <col min="22" max="256" width="6.7109375" style="20"/>
    <col min="257" max="257" width="59.42578125" style="20" customWidth="1"/>
    <col min="258" max="258" width="21.42578125" style="20" customWidth="1"/>
    <col min="259" max="259" width="15.140625" style="20" customWidth="1"/>
    <col min="260" max="260" width="16.85546875" style="20" customWidth="1"/>
    <col min="261" max="261" width="8.140625" style="20" customWidth="1"/>
    <col min="262" max="262" width="20.5703125" style="20" customWidth="1"/>
    <col min="263" max="264" width="15.140625" style="20" customWidth="1"/>
    <col min="265" max="265" width="16.7109375" style="20" customWidth="1"/>
    <col min="266" max="266" width="8.5703125" style="20" customWidth="1"/>
    <col min="267" max="267" width="18.140625" style="20" customWidth="1"/>
    <col min="268" max="268" width="8.42578125" style="20" customWidth="1"/>
    <col min="269" max="269" width="19.28515625" style="20" customWidth="1"/>
    <col min="270" max="270" width="8.5703125" style="20" customWidth="1"/>
    <col min="271" max="271" width="17.85546875" style="20" customWidth="1"/>
    <col min="272" max="272" width="8" style="20" customWidth="1"/>
    <col min="273" max="273" width="14.28515625" style="20" customWidth="1"/>
    <col min="274" max="274" width="11.5703125" style="20" customWidth="1"/>
    <col min="275" max="275" width="6.7109375" style="20"/>
    <col min="276" max="277" width="13.5703125" style="20" customWidth="1"/>
    <col min="278" max="512" width="6.7109375" style="20"/>
    <col min="513" max="513" width="59.42578125" style="20" customWidth="1"/>
    <col min="514" max="514" width="21.42578125" style="20" customWidth="1"/>
    <col min="515" max="515" width="15.140625" style="20" customWidth="1"/>
    <col min="516" max="516" width="16.85546875" style="20" customWidth="1"/>
    <col min="517" max="517" width="8.140625" style="20" customWidth="1"/>
    <col min="518" max="518" width="20.5703125" style="20" customWidth="1"/>
    <col min="519" max="520" width="15.140625" style="20" customWidth="1"/>
    <col min="521" max="521" width="16.7109375" style="20" customWidth="1"/>
    <col min="522" max="522" width="8.5703125" style="20" customWidth="1"/>
    <col min="523" max="523" width="18.140625" style="20" customWidth="1"/>
    <col min="524" max="524" width="8.42578125" style="20" customWidth="1"/>
    <col min="525" max="525" width="19.28515625" style="20" customWidth="1"/>
    <col min="526" max="526" width="8.5703125" style="20" customWidth="1"/>
    <col min="527" max="527" width="17.85546875" style="20" customWidth="1"/>
    <col min="528" max="528" width="8" style="20" customWidth="1"/>
    <col min="529" max="529" width="14.28515625" style="20" customWidth="1"/>
    <col min="530" max="530" width="11.5703125" style="20" customWidth="1"/>
    <col min="531" max="531" width="6.7109375" style="20"/>
    <col min="532" max="533" width="13.5703125" style="20" customWidth="1"/>
    <col min="534" max="768" width="6.7109375" style="20"/>
    <col min="769" max="769" width="59.42578125" style="20" customWidth="1"/>
    <col min="770" max="770" width="21.42578125" style="20" customWidth="1"/>
    <col min="771" max="771" width="15.140625" style="20" customWidth="1"/>
    <col min="772" max="772" width="16.85546875" style="20" customWidth="1"/>
    <col min="773" max="773" width="8.140625" style="20" customWidth="1"/>
    <col min="774" max="774" width="20.5703125" style="20" customWidth="1"/>
    <col min="775" max="776" width="15.140625" style="20" customWidth="1"/>
    <col min="777" max="777" width="16.7109375" style="20" customWidth="1"/>
    <col min="778" max="778" width="8.5703125" style="20" customWidth="1"/>
    <col min="779" max="779" width="18.140625" style="20" customWidth="1"/>
    <col min="780" max="780" width="8.42578125" style="20" customWidth="1"/>
    <col min="781" max="781" width="19.28515625" style="20" customWidth="1"/>
    <col min="782" max="782" width="8.5703125" style="20" customWidth="1"/>
    <col min="783" max="783" width="17.85546875" style="20" customWidth="1"/>
    <col min="784" max="784" width="8" style="20" customWidth="1"/>
    <col min="785" max="785" width="14.28515625" style="20" customWidth="1"/>
    <col min="786" max="786" width="11.5703125" style="20" customWidth="1"/>
    <col min="787" max="787" width="6.7109375" style="20"/>
    <col min="788" max="789" width="13.5703125" style="20" customWidth="1"/>
    <col min="790" max="1024" width="6.7109375" style="20"/>
    <col min="1025" max="1025" width="59.42578125" style="20" customWidth="1"/>
    <col min="1026" max="1026" width="21.42578125" style="20" customWidth="1"/>
    <col min="1027" max="1027" width="15.140625" style="20" customWidth="1"/>
    <col min="1028" max="1028" width="16.85546875" style="20" customWidth="1"/>
    <col min="1029" max="1029" width="8.140625" style="20" customWidth="1"/>
    <col min="1030" max="1030" width="20.5703125" style="20" customWidth="1"/>
    <col min="1031" max="1032" width="15.140625" style="20" customWidth="1"/>
    <col min="1033" max="1033" width="16.7109375" style="20" customWidth="1"/>
    <col min="1034" max="1034" width="8.5703125" style="20" customWidth="1"/>
    <col min="1035" max="1035" width="18.140625" style="20" customWidth="1"/>
    <col min="1036" max="1036" width="8.42578125" style="20" customWidth="1"/>
    <col min="1037" max="1037" width="19.28515625" style="20" customWidth="1"/>
    <col min="1038" max="1038" width="8.5703125" style="20" customWidth="1"/>
    <col min="1039" max="1039" width="17.85546875" style="20" customWidth="1"/>
    <col min="1040" max="1040" width="8" style="20" customWidth="1"/>
    <col min="1041" max="1041" width="14.28515625" style="20" customWidth="1"/>
    <col min="1042" max="1042" width="11.5703125" style="20" customWidth="1"/>
    <col min="1043" max="1043" width="6.7109375" style="20"/>
    <col min="1044" max="1045" width="13.5703125" style="20" customWidth="1"/>
    <col min="1046" max="1280" width="6.7109375" style="20"/>
    <col min="1281" max="1281" width="59.42578125" style="20" customWidth="1"/>
    <col min="1282" max="1282" width="21.42578125" style="20" customWidth="1"/>
    <col min="1283" max="1283" width="15.140625" style="20" customWidth="1"/>
    <col min="1284" max="1284" width="16.85546875" style="20" customWidth="1"/>
    <col min="1285" max="1285" width="8.140625" style="20" customWidth="1"/>
    <col min="1286" max="1286" width="20.5703125" style="20" customWidth="1"/>
    <col min="1287" max="1288" width="15.140625" style="20" customWidth="1"/>
    <col min="1289" max="1289" width="16.7109375" style="20" customWidth="1"/>
    <col min="1290" max="1290" width="8.5703125" style="20" customWidth="1"/>
    <col min="1291" max="1291" width="18.140625" style="20" customWidth="1"/>
    <col min="1292" max="1292" width="8.42578125" style="20" customWidth="1"/>
    <col min="1293" max="1293" width="19.28515625" style="20" customWidth="1"/>
    <col min="1294" max="1294" width="8.5703125" style="20" customWidth="1"/>
    <col min="1295" max="1295" width="17.85546875" style="20" customWidth="1"/>
    <col min="1296" max="1296" width="8" style="20" customWidth="1"/>
    <col min="1297" max="1297" width="14.28515625" style="20" customWidth="1"/>
    <col min="1298" max="1298" width="11.5703125" style="20" customWidth="1"/>
    <col min="1299" max="1299" width="6.7109375" style="20"/>
    <col min="1300" max="1301" width="13.5703125" style="20" customWidth="1"/>
    <col min="1302" max="1536" width="6.7109375" style="20"/>
    <col min="1537" max="1537" width="59.42578125" style="20" customWidth="1"/>
    <col min="1538" max="1538" width="21.42578125" style="20" customWidth="1"/>
    <col min="1539" max="1539" width="15.140625" style="20" customWidth="1"/>
    <col min="1540" max="1540" width="16.85546875" style="20" customWidth="1"/>
    <col min="1541" max="1541" width="8.140625" style="20" customWidth="1"/>
    <col min="1542" max="1542" width="20.5703125" style="20" customWidth="1"/>
    <col min="1543" max="1544" width="15.140625" style="20" customWidth="1"/>
    <col min="1545" max="1545" width="16.7109375" style="20" customWidth="1"/>
    <col min="1546" max="1546" width="8.5703125" style="20" customWidth="1"/>
    <col min="1547" max="1547" width="18.140625" style="20" customWidth="1"/>
    <col min="1548" max="1548" width="8.42578125" style="20" customWidth="1"/>
    <col min="1549" max="1549" width="19.28515625" style="20" customWidth="1"/>
    <col min="1550" max="1550" width="8.5703125" style="20" customWidth="1"/>
    <col min="1551" max="1551" width="17.85546875" style="20" customWidth="1"/>
    <col min="1552" max="1552" width="8" style="20" customWidth="1"/>
    <col min="1553" max="1553" width="14.28515625" style="20" customWidth="1"/>
    <col min="1554" max="1554" width="11.5703125" style="20" customWidth="1"/>
    <col min="1555" max="1555" width="6.7109375" style="20"/>
    <col min="1556" max="1557" width="13.5703125" style="20" customWidth="1"/>
    <col min="1558" max="1792" width="6.7109375" style="20"/>
    <col min="1793" max="1793" width="59.42578125" style="20" customWidth="1"/>
    <col min="1794" max="1794" width="21.42578125" style="20" customWidth="1"/>
    <col min="1795" max="1795" width="15.140625" style="20" customWidth="1"/>
    <col min="1796" max="1796" width="16.85546875" style="20" customWidth="1"/>
    <col min="1797" max="1797" width="8.140625" style="20" customWidth="1"/>
    <col min="1798" max="1798" width="20.5703125" style="20" customWidth="1"/>
    <col min="1799" max="1800" width="15.140625" style="20" customWidth="1"/>
    <col min="1801" max="1801" width="16.7109375" style="20" customWidth="1"/>
    <col min="1802" max="1802" width="8.5703125" style="20" customWidth="1"/>
    <col min="1803" max="1803" width="18.140625" style="20" customWidth="1"/>
    <col min="1804" max="1804" width="8.42578125" style="20" customWidth="1"/>
    <col min="1805" max="1805" width="19.28515625" style="20" customWidth="1"/>
    <col min="1806" max="1806" width="8.5703125" style="20" customWidth="1"/>
    <col min="1807" max="1807" width="17.85546875" style="20" customWidth="1"/>
    <col min="1808" max="1808" width="8" style="20" customWidth="1"/>
    <col min="1809" max="1809" width="14.28515625" style="20" customWidth="1"/>
    <col min="1810" max="1810" width="11.5703125" style="20" customWidth="1"/>
    <col min="1811" max="1811" width="6.7109375" style="20"/>
    <col min="1812" max="1813" width="13.5703125" style="20" customWidth="1"/>
    <col min="1814" max="2048" width="6.7109375" style="20"/>
    <col min="2049" max="2049" width="59.42578125" style="20" customWidth="1"/>
    <col min="2050" max="2050" width="21.42578125" style="20" customWidth="1"/>
    <col min="2051" max="2051" width="15.140625" style="20" customWidth="1"/>
    <col min="2052" max="2052" width="16.85546875" style="20" customWidth="1"/>
    <col min="2053" max="2053" width="8.140625" style="20" customWidth="1"/>
    <col min="2054" max="2054" width="20.5703125" style="20" customWidth="1"/>
    <col min="2055" max="2056" width="15.140625" style="20" customWidth="1"/>
    <col min="2057" max="2057" width="16.7109375" style="20" customWidth="1"/>
    <col min="2058" max="2058" width="8.5703125" style="20" customWidth="1"/>
    <col min="2059" max="2059" width="18.140625" style="20" customWidth="1"/>
    <col min="2060" max="2060" width="8.42578125" style="20" customWidth="1"/>
    <col min="2061" max="2061" width="19.28515625" style="20" customWidth="1"/>
    <col min="2062" max="2062" width="8.5703125" style="20" customWidth="1"/>
    <col min="2063" max="2063" width="17.85546875" style="20" customWidth="1"/>
    <col min="2064" max="2064" width="8" style="20" customWidth="1"/>
    <col min="2065" max="2065" width="14.28515625" style="20" customWidth="1"/>
    <col min="2066" max="2066" width="11.5703125" style="20" customWidth="1"/>
    <col min="2067" max="2067" width="6.7109375" style="20"/>
    <col min="2068" max="2069" width="13.5703125" style="20" customWidth="1"/>
    <col min="2070" max="2304" width="6.7109375" style="20"/>
    <col min="2305" max="2305" width="59.42578125" style="20" customWidth="1"/>
    <col min="2306" max="2306" width="21.42578125" style="20" customWidth="1"/>
    <col min="2307" max="2307" width="15.140625" style="20" customWidth="1"/>
    <col min="2308" max="2308" width="16.85546875" style="20" customWidth="1"/>
    <col min="2309" max="2309" width="8.140625" style="20" customWidth="1"/>
    <col min="2310" max="2310" width="20.5703125" style="20" customWidth="1"/>
    <col min="2311" max="2312" width="15.140625" style="20" customWidth="1"/>
    <col min="2313" max="2313" width="16.7109375" style="20" customWidth="1"/>
    <col min="2314" max="2314" width="8.5703125" style="20" customWidth="1"/>
    <col min="2315" max="2315" width="18.140625" style="20" customWidth="1"/>
    <col min="2316" max="2316" width="8.42578125" style="20" customWidth="1"/>
    <col min="2317" max="2317" width="19.28515625" style="20" customWidth="1"/>
    <col min="2318" max="2318" width="8.5703125" style="20" customWidth="1"/>
    <col min="2319" max="2319" width="17.85546875" style="20" customWidth="1"/>
    <col min="2320" max="2320" width="8" style="20" customWidth="1"/>
    <col min="2321" max="2321" width="14.28515625" style="20" customWidth="1"/>
    <col min="2322" max="2322" width="11.5703125" style="20" customWidth="1"/>
    <col min="2323" max="2323" width="6.7109375" style="20"/>
    <col min="2324" max="2325" width="13.5703125" style="20" customWidth="1"/>
    <col min="2326" max="2560" width="6.7109375" style="20"/>
    <col min="2561" max="2561" width="59.42578125" style="20" customWidth="1"/>
    <col min="2562" max="2562" width="21.42578125" style="20" customWidth="1"/>
    <col min="2563" max="2563" width="15.140625" style="20" customWidth="1"/>
    <col min="2564" max="2564" width="16.85546875" style="20" customWidth="1"/>
    <col min="2565" max="2565" width="8.140625" style="20" customWidth="1"/>
    <col min="2566" max="2566" width="20.5703125" style="20" customWidth="1"/>
    <col min="2567" max="2568" width="15.140625" style="20" customWidth="1"/>
    <col min="2569" max="2569" width="16.7109375" style="20" customWidth="1"/>
    <col min="2570" max="2570" width="8.5703125" style="20" customWidth="1"/>
    <col min="2571" max="2571" width="18.140625" style="20" customWidth="1"/>
    <col min="2572" max="2572" width="8.42578125" style="20" customWidth="1"/>
    <col min="2573" max="2573" width="19.28515625" style="20" customWidth="1"/>
    <col min="2574" max="2574" width="8.5703125" style="20" customWidth="1"/>
    <col min="2575" max="2575" width="17.85546875" style="20" customWidth="1"/>
    <col min="2576" max="2576" width="8" style="20" customWidth="1"/>
    <col min="2577" max="2577" width="14.28515625" style="20" customWidth="1"/>
    <col min="2578" max="2578" width="11.5703125" style="20" customWidth="1"/>
    <col min="2579" max="2579" width="6.7109375" style="20"/>
    <col min="2580" max="2581" width="13.5703125" style="20" customWidth="1"/>
    <col min="2582" max="2816" width="6.7109375" style="20"/>
    <col min="2817" max="2817" width="59.42578125" style="20" customWidth="1"/>
    <col min="2818" max="2818" width="21.42578125" style="20" customWidth="1"/>
    <col min="2819" max="2819" width="15.140625" style="20" customWidth="1"/>
    <col min="2820" max="2820" width="16.85546875" style="20" customWidth="1"/>
    <col min="2821" max="2821" width="8.140625" style="20" customWidth="1"/>
    <col min="2822" max="2822" width="20.5703125" style="20" customWidth="1"/>
    <col min="2823" max="2824" width="15.140625" style="20" customWidth="1"/>
    <col min="2825" max="2825" width="16.7109375" style="20" customWidth="1"/>
    <col min="2826" max="2826" width="8.5703125" style="20" customWidth="1"/>
    <col min="2827" max="2827" width="18.140625" style="20" customWidth="1"/>
    <col min="2828" max="2828" width="8.42578125" style="20" customWidth="1"/>
    <col min="2829" max="2829" width="19.28515625" style="20" customWidth="1"/>
    <col min="2830" max="2830" width="8.5703125" style="20" customWidth="1"/>
    <col min="2831" max="2831" width="17.85546875" style="20" customWidth="1"/>
    <col min="2832" max="2832" width="8" style="20" customWidth="1"/>
    <col min="2833" max="2833" width="14.28515625" style="20" customWidth="1"/>
    <col min="2834" max="2834" width="11.5703125" style="20" customWidth="1"/>
    <col min="2835" max="2835" width="6.7109375" style="20"/>
    <col min="2836" max="2837" width="13.5703125" style="20" customWidth="1"/>
    <col min="2838" max="3072" width="6.7109375" style="20"/>
    <col min="3073" max="3073" width="59.42578125" style="20" customWidth="1"/>
    <col min="3074" max="3074" width="21.42578125" style="20" customWidth="1"/>
    <col min="3075" max="3075" width="15.140625" style="20" customWidth="1"/>
    <col min="3076" max="3076" width="16.85546875" style="20" customWidth="1"/>
    <col min="3077" max="3077" width="8.140625" style="20" customWidth="1"/>
    <col min="3078" max="3078" width="20.5703125" style="20" customWidth="1"/>
    <col min="3079" max="3080" width="15.140625" style="20" customWidth="1"/>
    <col min="3081" max="3081" width="16.7109375" style="20" customWidth="1"/>
    <col min="3082" max="3082" width="8.5703125" style="20" customWidth="1"/>
    <col min="3083" max="3083" width="18.140625" style="20" customWidth="1"/>
    <col min="3084" max="3084" width="8.42578125" style="20" customWidth="1"/>
    <col min="3085" max="3085" width="19.28515625" style="20" customWidth="1"/>
    <col min="3086" max="3086" width="8.5703125" style="20" customWidth="1"/>
    <col min="3087" max="3087" width="17.85546875" style="20" customWidth="1"/>
    <col min="3088" max="3088" width="8" style="20" customWidth="1"/>
    <col min="3089" max="3089" width="14.28515625" style="20" customWidth="1"/>
    <col min="3090" max="3090" width="11.5703125" style="20" customWidth="1"/>
    <col min="3091" max="3091" width="6.7109375" style="20"/>
    <col min="3092" max="3093" width="13.5703125" style="20" customWidth="1"/>
    <col min="3094" max="3328" width="6.7109375" style="20"/>
    <col min="3329" max="3329" width="59.42578125" style="20" customWidth="1"/>
    <col min="3330" max="3330" width="21.42578125" style="20" customWidth="1"/>
    <col min="3331" max="3331" width="15.140625" style="20" customWidth="1"/>
    <col min="3332" max="3332" width="16.85546875" style="20" customWidth="1"/>
    <col min="3333" max="3333" width="8.140625" style="20" customWidth="1"/>
    <col min="3334" max="3334" width="20.5703125" style="20" customWidth="1"/>
    <col min="3335" max="3336" width="15.140625" style="20" customWidth="1"/>
    <col min="3337" max="3337" width="16.7109375" style="20" customWidth="1"/>
    <col min="3338" max="3338" width="8.5703125" style="20" customWidth="1"/>
    <col min="3339" max="3339" width="18.140625" style="20" customWidth="1"/>
    <col min="3340" max="3340" width="8.42578125" style="20" customWidth="1"/>
    <col min="3341" max="3341" width="19.28515625" style="20" customWidth="1"/>
    <col min="3342" max="3342" width="8.5703125" style="20" customWidth="1"/>
    <col min="3343" max="3343" width="17.85546875" style="20" customWidth="1"/>
    <col min="3344" max="3344" width="8" style="20" customWidth="1"/>
    <col min="3345" max="3345" width="14.28515625" style="20" customWidth="1"/>
    <col min="3346" max="3346" width="11.5703125" style="20" customWidth="1"/>
    <col min="3347" max="3347" width="6.7109375" style="20"/>
    <col min="3348" max="3349" width="13.5703125" style="20" customWidth="1"/>
    <col min="3350" max="3584" width="6.7109375" style="20"/>
    <col min="3585" max="3585" width="59.42578125" style="20" customWidth="1"/>
    <col min="3586" max="3586" width="21.42578125" style="20" customWidth="1"/>
    <col min="3587" max="3587" width="15.140625" style="20" customWidth="1"/>
    <col min="3588" max="3588" width="16.85546875" style="20" customWidth="1"/>
    <col min="3589" max="3589" width="8.140625" style="20" customWidth="1"/>
    <col min="3590" max="3590" width="20.5703125" style="20" customWidth="1"/>
    <col min="3591" max="3592" width="15.140625" style="20" customWidth="1"/>
    <col min="3593" max="3593" width="16.7109375" style="20" customWidth="1"/>
    <col min="3594" max="3594" width="8.5703125" style="20" customWidth="1"/>
    <col min="3595" max="3595" width="18.140625" style="20" customWidth="1"/>
    <col min="3596" max="3596" width="8.42578125" style="20" customWidth="1"/>
    <col min="3597" max="3597" width="19.28515625" style="20" customWidth="1"/>
    <col min="3598" max="3598" width="8.5703125" style="20" customWidth="1"/>
    <col min="3599" max="3599" width="17.85546875" style="20" customWidth="1"/>
    <col min="3600" max="3600" width="8" style="20" customWidth="1"/>
    <col min="3601" max="3601" width="14.28515625" style="20" customWidth="1"/>
    <col min="3602" max="3602" width="11.5703125" style="20" customWidth="1"/>
    <col min="3603" max="3603" width="6.7109375" style="20"/>
    <col min="3604" max="3605" width="13.5703125" style="20" customWidth="1"/>
    <col min="3606" max="3840" width="6.7109375" style="20"/>
    <col min="3841" max="3841" width="59.42578125" style="20" customWidth="1"/>
    <col min="3842" max="3842" width="21.42578125" style="20" customWidth="1"/>
    <col min="3843" max="3843" width="15.140625" style="20" customWidth="1"/>
    <col min="3844" max="3844" width="16.85546875" style="20" customWidth="1"/>
    <col min="3845" max="3845" width="8.140625" style="20" customWidth="1"/>
    <col min="3846" max="3846" width="20.5703125" style="20" customWidth="1"/>
    <col min="3847" max="3848" width="15.140625" style="20" customWidth="1"/>
    <col min="3849" max="3849" width="16.7109375" style="20" customWidth="1"/>
    <col min="3850" max="3850" width="8.5703125" style="20" customWidth="1"/>
    <col min="3851" max="3851" width="18.140625" style="20" customWidth="1"/>
    <col min="3852" max="3852" width="8.42578125" style="20" customWidth="1"/>
    <col min="3853" max="3853" width="19.28515625" style="20" customWidth="1"/>
    <col min="3854" max="3854" width="8.5703125" style="20" customWidth="1"/>
    <col min="3855" max="3855" width="17.85546875" style="20" customWidth="1"/>
    <col min="3856" max="3856" width="8" style="20" customWidth="1"/>
    <col min="3857" max="3857" width="14.28515625" style="20" customWidth="1"/>
    <col min="3858" max="3858" width="11.5703125" style="20" customWidth="1"/>
    <col min="3859" max="3859" width="6.7109375" style="20"/>
    <col min="3860" max="3861" width="13.5703125" style="20" customWidth="1"/>
    <col min="3862" max="4096" width="6.7109375" style="20"/>
    <col min="4097" max="4097" width="59.42578125" style="20" customWidth="1"/>
    <col min="4098" max="4098" width="21.42578125" style="20" customWidth="1"/>
    <col min="4099" max="4099" width="15.140625" style="20" customWidth="1"/>
    <col min="4100" max="4100" width="16.85546875" style="20" customWidth="1"/>
    <col min="4101" max="4101" width="8.140625" style="20" customWidth="1"/>
    <col min="4102" max="4102" width="20.5703125" style="20" customWidth="1"/>
    <col min="4103" max="4104" width="15.140625" style="20" customWidth="1"/>
    <col min="4105" max="4105" width="16.7109375" style="20" customWidth="1"/>
    <col min="4106" max="4106" width="8.5703125" style="20" customWidth="1"/>
    <col min="4107" max="4107" width="18.140625" style="20" customWidth="1"/>
    <col min="4108" max="4108" width="8.42578125" style="20" customWidth="1"/>
    <col min="4109" max="4109" width="19.28515625" style="20" customWidth="1"/>
    <col min="4110" max="4110" width="8.5703125" style="20" customWidth="1"/>
    <col min="4111" max="4111" width="17.85546875" style="20" customWidth="1"/>
    <col min="4112" max="4112" width="8" style="20" customWidth="1"/>
    <col min="4113" max="4113" width="14.28515625" style="20" customWidth="1"/>
    <col min="4114" max="4114" width="11.5703125" style="20" customWidth="1"/>
    <col min="4115" max="4115" width="6.7109375" style="20"/>
    <col min="4116" max="4117" width="13.5703125" style="20" customWidth="1"/>
    <col min="4118" max="4352" width="6.7109375" style="20"/>
    <col min="4353" max="4353" width="59.42578125" style="20" customWidth="1"/>
    <col min="4354" max="4354" width="21.42578125" style="20" customWidth="1"/>
    <col min="4355" max="4355" width="15.140625" style="20" customWidth="1"/>
    <col min="4356" max="4356" width="16.85546875" style="20" customWidth="1"/>
    <col min="4357" max="4357" width="8.140625" style="20" customWidth="1"/>
    <col min="4358" max="4358" width="20.5703125" style="20" customWidth="1"/>
    <col min="4359" max="4360" width="15.140625" style="20" customWidth="1"/>
    <col min="4361" max="4361" width="16.7109375" style="20" customWidth="1"/>
    <col min="4362" max="4362" width="8.5703125" style="20" customWidth="1"/>
    <col min="4363" max="4363" width="18.140625" style="20" customWidth="1"/>
    <col min="4364" max="4364" width="8.42578125" style="20" customWidth="1"/>
    <col min="4365" max="4365" width="19.28515625" style="20" customWidth="1"/>
    <col min="4366" max="4366" width="8.5703125" style="20" customWidth="1"/>
    <col min="4367" max="4367" width="17.85546875" style="20" customWidth="1"/>
    <col min="4368" max="4368" width="8" style="20" customWidth="1"/>
    <col min="4369" max="4369" width="14.28515625" style="20" customWidth="1"/>
    <col min="4370" max="4370" width="11.5703125" style="20" customWidth="1"/>
    <col min="4371" max="4371" width="6.7109375" style="20"/>
    <col min="4372" max="4373" width="13.5703125" style="20" customWidth="1"/>
    <col min="4374" max="4608" width="6.7109375" style="20"/>
    <col min="4609" max="4609" width="59.42578125" style="20" customWidth="1"/>
    <col min="4610" max="4610" width="21.42578125" style="20" customWidth="1"/>
    <col min="4611" max="4611" width="15.140625" style="20" customWidth="1"/>
    <col min="4612" max="4612" width="16.85546875" style="20" customWidth="1"/>
    <col min="4613" max="4613" width="8.140625" style="20" customWidth="1"/>
    <col min="4614" max="4614" width="20.5703125" style="20" customWidth="1"/>
    <col min="4615" max="4616" width="15.140625" style="20" customWidth="1"/>
    <col min="4617" max="4617" width="16.7109375" style="20" customWidth="1"/>
    <col min="4618" max="4618" width="8.5703125" style="20" customWidth="1"/>
    <col min="4619" max="4619" width="18.140625" style="20" customWidth="1"/>
    <col min="4620" max="4620" width="8.42578125" style="20" customWidth="1"/>
    <col min="4621" max="4621" width="19.28515625" style="20" customWidth="1"/>
    <col min="4622" max="4622" width="8.5703125" style="20" customWidth="1"/>
    <col min="4623" max="4623" width="17.85546875" style="20" customWidth="1"/>
    <col min="4624" max="4624" width="8" style="20" customWidth="1"/>
    <col min="4625" max="4625" width="14.28515625" style="20" customWidth="1"/>
    <col min="4626" max="4626" width="11.5703125" style="20" customWidth="1"/>
    <col min="4627" max="4627" width="6.7109375" style="20"/>
    <col min="4628" max="4629" width="13.5703125" style="20" customWidth="1"/>
    <col min="4630" max="4864" width="6.7109375" style="20"/>
    <col min="4865" max="4865" width="59.42578125" style="20" customWidth="1"/>
    <col min="4866" max="4866" width="21.42578125" style="20" customWidth="1"/>
    <col min="4867" max="4867" width="15.140625" style="20" customWidth="1"/>
    <col min="4868" max="4868" width="16.85546875" style="20" customWidth="1"/>
    <col min="4869" max="4869" width="8.140625" style="20" customWidth="1"/>
    <col min="4870" max="4870" width="20.5703125" style="20" customWidth="1"/>
    <col min="4871" max="4872" width="15.140625" style="20" customWidth="1"/>
    <col min="4873" max="4873" width="16.7109375" style="20" customWidth="1"/>
    <col min="4874" max="4874" width="8.5703125" style="20" customWidth="1"/>
    <col min="4875" max="4875" width="18.140625" style="20" customWidth="1"/>
    <col min="4876" max="4876" width="8.42578125" style="20" customWidth="1"/>
    <col min="4877" max="4877" width="19.28515625" style="20" customWidth="1"/>
    <col min="4878" max="4878" width="8.5703125" style="20" customWidth="1"/>
    <col min="4879" max="4879" width="17.85546875" style="20" customWidth="1"/>
    <col min="4880" max="4880" width="8" style="20" customWidth="1"/>
    <col min="4881" max="4881" width="14.28515625" style="20" customWidth="1"/>
    <col min="4882" max="4882" width="11.5703125" style="20" customWidth="1"/>
    <col min="4883" max="4883" width="6.7109375" style="20"/>
    <col min="4884" max="4885" width="13.5703125" style="20" customWidth="1"/>
    <col min="4886" max="5120" width="6.7109375" style="20"/>
    <col min="5121" max="5121" width="59.42578125" style="20" customWidth="1"/>
    <col min="5122" max="5122" width="21.42578125" style="20" customWidth="1"/>
    <col min="5123" max="5123" width="15.140625" style="20" customWidth="1"/>
    <col min="5124" max="5124" width="16.85546875" style="20" customWidth="1"/>
    <col min="5125" max="5125" width="8.140625" style="20" customWidth="1"/>
    <col min="5126" max="5126" width="20.5703125" style="20" customWidth="1"/>
    <col min="5127" max="5128" width="15.140625" style="20" customWidth="1"/>
    <col min="5129" max="5129" width="16.7109375" style="20" customWidth="1"/>
    <col min="5130" max="5130" width="8.5703125" style="20" customWidth="1"/>
    <col min="5131" max="5131" width="18.140625" style="20" customWidth="1"/>
    <col min="5132" max="5132" width="8.42578125" style="20" customWidth="1"/>
    <col min="5133" max="5133" width="19.28515625" style="20" customWidth="1"/>
    <col min="5134" max="5134" width="8.5703125" style="20" customWidth="1"/>
    <col min="5135" max="5135" width="17.85546875" style="20" customWidth="1"/>
    <col min="5136" max="5136" width="8" style="20" customWidth="1"/>
    <col min="5137" max="5137" width="14.28515625" style="20" customWidth="1"/>
    <col min="5138" max="5138" width="11.5703125" style="20" customWidth="1"/>
    <col min="5139" max="5139" width="6.7109375" style="20"/>
    <col min="5140" max="5141" width="13.5703125" style="20" customWidth="1"/>
    <col min="5142" max="5376" width="6.7109375" style="20"/>
    <col min="5377" max="5377" width="59.42578125" style="20" customWidth="1"/>
    <col min="5378" max="5378" width="21.42578125" style="20" customWidth="1"/>
    <col min="5379" max="5379" width="15.140625" style="20" customWidth="1"/>
    <col min="5380" max="5380" width="16.85546875" style="20" customWidth="1"/>
    <col min="5381" max="5381" width="8.140625" style="20" customWidth="1"/>
    <col min="5382" max="5382" width="20.5703125" style="20" customWidth="1"/>
    <col min="5383" max="5384" width="15.140625" style="20" customWidth="1"/>
    <col min="5385" max="5385" width="16.7109375" style="20" customWidth="1"/>
    <col min="5386" max="5386" width="8.5703125" style="20" customWidth="1"/>
    <col min="5387" max="5387" width="18.140625" style="20" customWidth="1"/>
    <col min="5388" max="5388" width="8.42578125" style="20" customWidth="1"/>
    <col min="5389" max="5389" width="19.28515625" style="20" customWidth="1"/>
    <col min="5390" max="5390" width="8.5703125" style="20" customWidth="1"/>
    <col min="5391" max="5391" width="17.85546875" style="20" customWidth="1"/>
    <col min="5392" max="5392" width="8" style="20" customWidth="1"/>
    <col min="5393" max="5393" width="14.28515625" style="20" customWidth="1"/>
    <col min="5394" max="5394" width="11.5703125" style="20" customWidth="1"/>
    <col min="5395" max="5395" width="6.7109375" style="20"/>
    <col min="5396" max="5397" width="13.5703125" style="20" customWidth="1"/>
    <col min="5398" max="5632" width="6.7109375" style="20"/>
    <col min="5633" max="5633" width="59.42578125" style="20" customWidth="1"/>
    <col min="5634" max="5634" width="21.42578125" style="20" customWidth="1"/>
    <col min="5635" max="5635" width="15.140625" style="20" customWidth="1"/>
    <col min="5636" max="5636" width="16.85546875" style="20" customWidth="1"/>
    <col min="5637" max="5637" width="8.140625" style="20" customWidth="1"/>
    <col min="5638" max="5638" width="20.5703125" style="20" customWidth="1"/>
    <col min="5639" max="5640" width="15.140625" style="20" customWidth="1"/>
    <col min="5641" max="5641" width="16.7109375" style="20" customWidth="1"/>
    <col min="5642" max="5642" width="8.5703125" style="20" customWidth="1"/>
    <col min="5643" max="5643" width="18.140625" style="20" customWidth="1"/>
    <col min="5644" max="5644" width="8.42578125" style="20" customWidth="1"/>
    <col min="5645" max="5645" width="19.28515625" style="20" customWidth="1"/>
    <col min="5646" max="5646" width="8.5703125" style="20" customWidth="1"/>
    <col min="5647" max="5647" width="17.85546875" style="20" customWidth="1"/>
    <col min="5648" max="5648" width="8" style="20" customWidth="1"/>
    <col min="5649" max="5649" width="14.28515625" style="20" customWidth="1"/>
    <col min="5650" max="5650" width="11.5703125" style="20" customWidth="1"/>
    <col min="5651" max="5651" width="6.7109375" style="20"/>
    <col min="5652" max="5653" width="13.5703125" style="20" customWidth="1"/>
    <col min="5654" max="5888" width="6.7109375" style="20"/>
    <col min="5889" max="5889" width="59.42578125" style="20" customWidth="1"/>
    <col min="5890" max="5890" width="21.42578125" style="20" customWidth="1"/>
    <col min="5891" max="5891" width="15.140625" style="20" customWidth="1"/>
    <col min="5892" max="5892" width="16.85546875" style="20" customWidth="1"/>
    <col min="5893" max="5893" width="8.140625" style="20" customWidth="1"/>
    <col min="5894" max="5894" width="20.5703125" style="20" customWidth="1"/>
    <col min="5895" max="5896" width="15.140625" style="20" customWidth="1"/>
    <col min="5897" max="5897" width="16.7109375" style="20" customWidth="1"/>
    <col min="5898" max="5898" width="8.5703125" style="20" customWidth="1"/>
    <col min="5899" max="5899" width="18.140625" style="20" customWidth="1"/>
    <col min="5900" max="5900" width="8.42578125" style="20" customWidth="1"/>
    <col min="5901" max="5901" width="19.28515625" style="20" customWidth="1"/>
    <col min="5902" max="5902" width="8.5703125" style="20" customWidth="1"/>
    <col min="5903" max="5903" width="17.85546875" style="20" customWidth="1"/>
    <col min="5904" max="5904" width="8" style="20" customWidth="1"/>
    <col min="5905" max="5905" width="14.28515625" style="20" customWidth="1"/>
    <col min="5906" max="5906" width="11.5703125" style="20" customWidth="1"/>
    <col min="5907" max="5907" width="6.7109375" style="20"/>
    <col min="5908" max="5909" width="13.5703125" style="20" customWidth="1"/>
    <col min="5910" max="6144" width="6.7109375" style="20"/>
    <col min="6145" max="6145" width="59.42578125" style="20" customWidth="1"/>
    <col min="6146" max="6146" width="21.42578125" style="20" customWidth="1"/>
    <col min="6147" max="6147" width="15.140625" style="20" customWidth="1"/>
    <col min="6148" max="6148" width="16.85546875" style="20" customWidth="1"/>
    <col min="6149" max="6149" width="8.140625" style="20" customWidth="1"/>
    <col min="6150" max="6150" width="20.5703125" style="20" customWidth="1"/>
    <col min="6151" max="6152" width="15.140625" style="20" customWidth="1"/>
    <col min="6153" max="6153" width="16.7109375" style="20" customWidth="1"/>
    <col min="6154" max="6154" width="8.5703125" style="20" customWidth="1"/>
    <col min="6155" max="6155" width="18.140625" style="20" customWidth="1"/>
    <col min="6156" max="6156" width="8.42578125" style="20" customWidth="1"/>
    <col min="6157" max="6157" width="19.28515625" style="20" customWidth="1"/>
    <col min="6158" max="6158" width="8.5703125" style="20" customWidth="1"/>
    <col min="6159" max="6159" width="17.85546875" style="20" customWidth="1"/>
    <col min="6160" max="6160" width="8" style="20" customWidth="1"/>
    <col min="6161" max="6161" width="14.28515625" style="20" customWidth="1"/>
    <col min="6162" max="6162" width="11.5703125" style="20" customWidth="1"/>
    <col min="6163" max="6163" width="6.7109375" style="20"/>
    <col min="6164" max="6165" width="13.5703125" style="20" customWidth="1"/>
    <col min="6166" max="6400" width="6.7109375" style="20"/>
    <col min="6401" max="6401" width="59.42578125" style="20" customWidth="1"/>
    <col min="6402" max="6402" width="21.42578125" style="20" customWidth="1"/>
    <col min="6403" max="6403" width="15.140625" style="20" customWidth="1"/>
    <col min="6404" max="6404" width="16.85546875" style="20" customWidth="1"/>
    <col min="6405" max="6405" width="8.140625" style="20" customWidth="1"/>
    <col min="6406" max="6406" width="20.5703125" style="20" customWidth="1"/>
    <col min="6407" max="6408" width="15.140625" style="20" customWidth="1"/>
    <col min="6409" max="6409" width="16.7109375" style="20" customWidth="1"/>
    <col min="6410" max="6410" width="8.5703125" style="20" customWidth="1"/>
    <col min="6411" max="6411" width="18.140625" style="20" customWidth="1"/>
    <col min="6412" max="6412" width="8.42578125" style="20" customWidth="1"/>
    <col min="6413" max="6413" width="19.28515625" style="20" customWidth="1"/>
    <col min="6414" max="6414" width="8.5703125" style="20" customWidth="1"/>
    <col min="6415" max="6415" width="17.85546875" style="20" customWidth="1"/>
    <col min="6416" max="6416" width="8" style="20" customWidth="1"/>
    <col min="6417" max="6417" width="14.28515625" style="20" customWidth="1"/>
    <col min="6418" max="6418" width="11.5703125" style="20" customWidth="1"/>
    <col min="6419" max="6419" width="6.7109375" style="20"/>
    <col min="6420" max="6421" width="13.5703125" style="20" customWidth="1"/>
    <col min="6422" max="6656" width="6.7109375" style="20"/>
    <col min="6657" max="6657" width="59.42578125" style="20" customWidth="1"/>
    <col min="6658" max="6658" width="21.42578125" style="20" customWidth="1"/>
    <col min="6659" max="6659" width="15.140625" style="20" customWidth="1"/>
    <col min="6660" max="6660" width="16.85546875" style="20" customWidth="1"/>
    <col min="6661" max="6661" width="8.140625" style="20" customWidth="1"/>
    <col min="6662" max="6662" width="20.5703125" style="20" customWidth="1"/>
    <col min="6663" max="6664" width="15.140625" style="20" customWidth="1"/>
    <col min="6665" max="6665" width="16.7109375" style="20" customWidth="1"/>
    <col min="6666" max="6666" width="8.5703125" style="20" customWidth="1"/>
    <col min="6667" max="6667" width="18.140625" style="20" customWidth="1"/>
    <col min="6668" max="6668" width="8.42578125" style="20" customWidth="1"/>
    <col min="6669" max="6669" width="19.28515625" style="20" customWidth="1"/>
    <col min="6670" max="6670" width="8.5703125" style="20" customWidth="1"/>
    <col min="6671" max="6671" width="17.85546875" style="20" customWidth="1"/>
    <col min="6672" max="6672" width="8" style="20" customWidth="1"/>
    <col min="6673" max="6673" width="14.28515625" style="20" customWidth="1"/>
    <col min="6674" max="6674" width="11.5703125" style="20" customWidth="1"/>
    <col min="6675" max="6675" width="6.7109375" style="20"/>
    <col min="6676" max="6677" width="13.5703125" style="20" customWidth="1"/>
    <col min="6678" max="6912" width="6.7109375" style="20"/>
    <col min="6913" max="6913" width="59.42578125" style="20" customWidth="1"/>
    <col min="6914" max="6914" width="21.42578125" style="20" customWidth="1"/>
    <col min="6915" max="6915" width="15.140625" style="20" customWidth="1"/>
    <col min="6916" max="6916" width="16.85546875" style="20" customWidth="1"/>
    <col min="6917" max="6917" width="8.140625" style="20" customWidth="1"/>
    <col min="6918" max="6918" width="20.5703125" style="20" customWidth="1"/>
    <col min="6919" max="6920" width="15.140625" style="20" customWidth="1"/>
    <col min="6921" max="6921" width="16.7109375" style="20" customWidth="1"/>
    <col min="6922" max="6922" width="8.5703125" style="20" customWidth="1"/>
    <col min="6923" max="6923" width="18.140625" style="20" customWidth="1"/>
    <col min="6924" max="6924" width="8.42578125" style="20" customWidth="1"/>
    <col min="6925" max="6925" width="19.28515625" style="20" customWidth="1"/>
    <col min="6926" max="6926" width="8.5703125" style="20" customWidth="1"/>
    <col min="6927" max="6927" width="17.85546875" style="20" customWidth="1"/>
    <col min="6928" max="6928" width="8" style="20" customWidth="1"/>
    <col min="6929" max="6929" width="14.28515625" style="20" customWidth="1"/>
    <col min="6930" max="6930" width="11.5703125" style="20" customWidth="1"/>
    <col min="6931" max="6931" width="6.7109375" style="20"/>
    <col min="6932" max="6933" width="13.5703125" style="20" customWidth="1"/>
    <col min="6934" max="7168" width="6.7109375" style="20"/>
    <col min="7169" max="7169" width="59.42578125" style="20" customWidth="1"/>
    <col min="7170" max="7170" width="21.42578125" style="20" customWidth="1"/>
    <col min="7171" max="7171" width="15.140625" style="20" customWidth="1"/>
    <col min="7172" max="7172" width="16.85546875" style="20" customWidth="1"/>
    <col min="7173" max="7173" width="8.140625" style="20" customWidth="1"/>
    <col min="7174" max="7174" width="20.5703125" style="20" customWidth="1"/>
    <col min="7175" max="7176" width="15.140625" style="20" customWidth="1"/>
    <col min="7177" max="7177" width="16.7109375" style="20" customWidth="1"/>
    <col min="7178" max="7178" width="8.5703125" style="20" customWidth="1"/>
    <col min="7179" max="7179" width="18.140625" style="20" customWidth="1"/>
    <col min="7180" max="7180" width="8.42578125" style="20" customWidth="1"/>
    <col min="7181" max="7181" width="19.28515625" style="20" customWidth="1"/>
    <col min="7182" max="7182" width="8.5703125" style="20" customWidth="1"/>
    <col min="7183" max="7183" width="17.85546875" style="20" customWidth="1"/>
    <col min="7184" max="7184" width="8" style="20" customWidth="1"/>
    <col min="7185" max="7185" width="14.28515625" style="20" customWidth="1"/>
    <col min="7186" max="7186" width="11.5703125" style="20" customWidth="1"/>
    <col min="7187" max="7187" width="6.7109375" style="20"/>
    <col min="7188" max="7189" width="13.5703125" style="20" customWidth="1"/>
    <col min="7190" max="7424" width="6.7109375" style="20"/>
    <col min="7425" max="7425" width="59.42578125" style="20" customWidth="1"/>
    <col min="7426" max="7426" width="21.42578125" style="20" customWidth="1"/>
    <col min="7427" max="7427" width="15.140625" style="20" customWidth="1"/>
    <col min="7428" max="7428" width="16.85546875" style="20" customWidth="1"/>
    <col min="7429" max="7429" width="8.140625" style="20" customWidth="1"/>
    <col min="7430" max="7430" width="20.5703125" style="20" customWidth="1"/>
    <col min="7431" max="7432" width="15.140625" style="20" customWidth="1"/>
    <col min="7433" max="7433" width="16.7109375" style="20" customWidth="1"/>
    <col min="7434" max="7434" width="8.5703125" style="20" customWidth="1"/>
    <col min="7435" max="7435" width="18.140625" style="20" customWidth="1"/>
    <col min="7436" max="7436" width="8.42578125" style="20" customWidth="1"/>
    <col min="7437" max="7437" width="19.28515625" style="20" customWidth="1"/>
    <col min="7438" max="7438" width="8.5703125" style="20" customWidth="1"/>
    <col min="7439" max="7439" width="17.85546875" style="20" customWidth="1"/>
    <col min="7440" max="7440" width="8" style="20" customWidth="1"/>
    <col min="7441" max="7441" width="14.28515625" style="20" customWidth="1"/>
    <col min="7442" max="7442" width="11.5703125" style="20" customWidth="1"/>
    <col min="7443" max="7443" width="6.7109375" style="20"/>
    <col min="7444" max="7445" width="13.5703125" style="20" customWidth="1"/>
    <col min="7446" max="7680" width="6.7109375" style="20"/>
    <col min="7681" max="7681" width="59.42578125" style="20" customWidth="1"/>
    <col min="7682" max="7682" width="21.42578125" style="20" customWidth="1"/>
    <col min="7683" max="7683" width="15.140625" style="20" customWidth="1"/>
    <col min="7684" max="7684" width="16.85546875" style="20" customWidth="1"/>
    <col min="7685" max="7685" width="8.140625" style="20" customWidth="1"/>
    <col min="7686" max="7686" width="20.5703125" style="20" customWidth="1"/>
    <col min="7687" max="7688" width="15.140625" style="20" customWidth="1"/>
    <col min="7689" max="7689" width="16.7109375" style="20" customWidth="1"/>
    <col min="7690" max="7690" width="8.5703125" style="20" customWidth="1"/>
    <col min="7691" max="7691" width="18.140625" style="20" customWidth="1"/>
    <col min="7692" max="7692" width="8.42578125" style="20" customWidth="1"/>
    <col min="7693" max="7693" width="19.28515625" style="20" customWidth="1"/>
    <col min="7694" max="7694" width="8.5703125" style="20" customWidth="1"/>
    <col min="7695" max="7695" width="17.85546875" style="20" customWidth="1"/>
    <col min="7696" max="7696" width="8" style="20" customWidth="1"/>
    <col min="7697" max="7697" width="14.28515625" style="20" customWidth="1"/>
    <col min="7698" max="7698" width="11.5703125" style="20" customWidth="1"/>
    <col min="7699" max="7699" width="6.7109375" style="20"/>
    <col min="7700" max="7701" width="13.5703125" style="20" customWidth="1"/>
    <col min="7702" max="7936" width="6.7109375" style="20"/>
    <col min="7937" max="7937" width="59.42578125" style="20" customWidth="1"/>
    <col min="7938" max="7938" width="21.42578125" style="20" customWidth="1"/>
    <col min="7939" max="7939" width="15.140625" style="20" customWidth="1"/>
    <col min="7940" max="7940" width="16.85546875" style="20" customWidth="1"/>
    <col min="7941" max="7941" width="8.140625" style="20" customWidth="1"/>
    <col min="7942" max="7942" width="20.5703125" style="20" customWidth="1"/>
    <col min="7943" max="7944" width="15.140625" style="20" customWidth="1"/>
    <col min="7945" max="7945" width="16.7109375" style="20" customWidth="1"/>
    <col min="7946" max="7946" width="8.5703125" style="20" customWidth="1"/>
    <col min="7947" max="7947" width="18.140625" style="20" customWidth="1"/>
    <col min="7948" max="7948" width="8.42578125" style="20" customWidth="1"/>
    <col min="7949" max="7949" width="19.28515625" style="20" customWidth="1"/>
    <col min="7950" max="7950" width="8.5703125" style="20" customWidth="1"/>
    <col min="7951" max="7951" width="17.85546875" style="20" customWidth="1"/>
    <col min="7952" max="7952" width="8" style="20" customWidth="1"/>
    <col min="7953" max="7953" width="14.28515625" style="20" customWidth="1"/>
    <col min="7954" max="7954" width="11.5703125" style="20" customWidth="1"/>
    <col min="7955" max="7955" width="6.7109375" style="20"/>
    <col min="7956" max="7957" width="13.5703125" style="20" customWidth="1"/>
    <col min="7958" max="8192" width="6.7109375" style="20"/>
    <col min="8193" max="8193" width="59.42578125" style="20" customWidth="1"/>
    <col min="8194" max="8194" width="21.42578125" style="20" customWidth="1"/>
    <col min="8195" max="8195" width="15.140625" style="20" customWidth="1"/>
    <col min="8196" max="8196" width="16.85546875" style="20" customWidth="1"/>
    <col min="8197" max="8197" width="8.140625" style="20" customWidth="1"/>
    <col min="8198" max="8198" width="20.5703125" style="20" customWidth="1"/>
    <col min="8199" max="8200" width="15.140625" style="20" customWidth="1"/>
    <col min="8201" max="8201" width="16.7109375" style="20" customWidth="1"/>
    <col min="8202" max="8202" width="8.5703125" style="20" customWidth="1"/>
    <col min="8203" max="8203" width="18.140625" style="20" customWidth="1"/>
    <col min="8204" max="8204" width="8.42578125" style="20" customWidth="1"/>
    <col min="8205" max="8205" width="19.28515625" style="20" customWidth="1"/>
    <col min="8206" max="8206" width="8.5703125" style="20" customWidth="1"/>
    <col min="8207" max="8207" width="17.85546875" style="20" customWidth="1"/>
    <col min="8208" max="8208" width="8" style="20" customWidth="1"/>
    <col min="8209" max="8209" width="14.28515625" style="20" customWidth="1"/>
    <col min="8210" max="8210" width="11.5703125" style="20" customWidth="1"/>
    <col min="8211" max="8211" width="6.7109375" style="20"/>
    <col min="8212" max="8213" width="13.5703125" style="20" customWidth="1"/>
    <col min="8214" max="8448" width="6.7109375" style="20"/>
    <col min="8449" max="8449" width="59.42578125" style="20" customWidth="1"/>
    <col min="8450" max="8450" width="21.42578125" style="20" customWidth="1"/>
    <col min="8451" max="8451" width="15.140625" style="20" customWidth="1"/>
    <col min="8452" max="8452" width="16.85546875" style="20" customWidth="1"/>
    <col min="8453" max="8453" width="8.140625" style="20" customWidth="1"/>
    <col min="8454" max="8454" width="20.5703125" style="20" customWidth="1"/>
    <col min="8455" max="8456" width="15.140625" style="20" customWidth="1"/>
    <col min="8457" max="8457" width="16.7109375" style="20" customWidth="1"/>
    <col min="8458" max="8458" width="8.5703125" style="20" customWidth="1"/>
    <col min="8459" max="8459" width="18.140625" style="20" customWidth="1"/>
    <col min="8460" max="8460" width="8.42578125" style="20" customWidth="1"/>
    <col min="8461" max="8461" width="19.28515625" style="20" customWidth="1"/>
    <col min="8462" max="8462" width="8.5703125" style="20" customWidth="1"/>
    <col min="8463" max="8463" width="17.85546875" style="20" customWidth="1"/>
    <col min="8464" max="8464" width="8" style="20" customWidth="1"/>
    <col min="8465" max="8465" width="14.28515625" style="20" customWidth="1"/>
    <col min="8466" max="8466" width="11.5703125" style="20" customWidth="1"/>
    <col min="8467" max="8467" width="6.7109375" style="20"/>
    <col min="8468" max="8469" width="13.5703125" style="20" customWidth="1"/>
    <col min="8470" max="8704" width="6.7109375" style="20"/>
    <col min="8705" max="8705" width="59.42578125" style="20" customWidth="1"/>
    <col min="8706" max="8706" width="21.42578125" style="20" customWidth="1"/>
    <col min="8707" max="8707" width="15.140625" style="20" customWidth="1"/>
    <col min="8708" max="8708" width="16.85546875" style="20" customWidth="1"/>
    <col min="8709" max="8709" width="8.140625" style="20" customWidth="1"/>
    <col min="8710" max="8710" width="20.5703125" style="20" customWidth="1"/>
    <col min="8711" max="8712" width="15.140625" style="20" customWidth="1"/>
    <col min="8713" max="8713" width="16.7109375" style="20" customWidth="1"/>
    <col min="8714" max="8714" width="8.5703125" style="20" customWidth="1"/>
    <col min="8715" max="8715" width="18.140625" style="20" customWidth="1"/>
    <col min="8716" max="8716" width="8.42578125" style="20" customWidth="1"/>
    <col min="8717" max="8717" width="19.28515625" style="20" customWidth="1"/>
    <col min="8718" max="8718" width="8.5703125" style="20" customWidth="1"/>
    <col min="8719" max="8719" width="17.85546875" style="20" customWidth="1"/>
    <col min="8720" max="8720" width="8" style="20" customWidth="1"/>
    <col min="8721" max="8721" width="14.28515625" style="20" customWidth="1"/>
    <col min="8722" max="8722" width="11.5703125" style="20" customWidth="1"/>
    <col min="8723" max="8723" width="6.7109375" style="20"/>
    <col min="8724" max="8725" width="13.5703125" style="20" customWidth="1"/>
    <col min="8726" max="8960" width="6.7109375" style="20"/>
    <col min="8961" max="8961" width="59.42578125" style="20" customWidth="1"/>
    <col min="8962" max="8962" width="21.42578125" style="20" customWidth="1"/>
    <col min="8963" max="8963" width="15.140625" style="20" customWidth="1"/>
    <col min="8964" max="8964" width="16.85546875" style="20" customWidth="1"/>
    <col min="8965" max="8965" width="8.140625" style="20" customWidth="1"/>
    <col min="8966" max="8966" width="20.5703125" style="20" customWidth="1"/>
    <col min="8967" max="8968" width="15.140625" style="20" customWidth="1"/>
    <col min="8969" max="8969" width="16.7109375" style="20" customWidth="1"/>
    <col min="8970" max="8970" width="8.5703125" style="20" customWidth="1"/>
    <col min="8971" max="8971" width="18.140625" style="20" customWidth="1"/>
    <col min="8972" max="8972" width="8.42578125" style="20" customWidth="1"/>
    <col min="8973" max="8973" width="19.28515625" style="20" customWidth="1"/>
    <col min="8974" max="8974" width="8.5703125" style="20" customWidth="1"/>
    <col min="8975" max="8975" width="17.85546875" style="20" customWidth="1"/>
    <col min="8976" max="8976" width="8" style="20" customWidth="1"/>
    <col min="8977" max="8977" width="14.28515625" style="20" customWidth="1"/>
    <col min="8978" max="8978" width="11.5703125" style="20" customWidth="1"/>
    <col min="8979" max="8979" width="6.7109375" style="20"/>
    <col min="8980" max="8981" width="13.5703125" style="20" customWidth="1"/>
    <col min="8982" max="9216" width="6.7109375" style="20"/>
    <col min="9217" max="9217" width="59.42578125" style="20" customWidth="1"/>
    <col min="9218" max="9218" width="21.42578125" style="20" customWidth="1"/>
    <col min="9219" max="9219" width="15.140625" style="20" customWidth="1"/>
    <col min="9220" max="9220" width="16.85546875" style="20" customWidth="1"/>
    <col min="9221" max="9221" width="8.140625" style="20" customWidth="1"/>
    <col min="9222" max="9222" width="20.5703125" style="20" customWidth="1"/>
    <col min="9223" max="9224" width="15.140625" style="20" customWidth="1"/>
    <col min="9225" max="9225" width="16.7109375" style="20" customWidth="1"/>
    <col min="9226" max="9226" width="8.5703125" style="20" customWidth="1"/>
    <col min="9227" max="9227" width="18.140625" style="20" customWidth="1"/>
    <col min="9228" max="9228" width="8.42578125" style="20" customWidth="1"/>
    <col min="9229" max="9229" width="19.28515625" style="20" customWidth="1"/>
    <col min="9230" max="9230" width="8.5703125" style="20" customWidth="1"/>
    <col min="9231" max="9231" width="17.85546875" style="20" customWidth="1"/>
    <col min="9232" max="9232" width="8" style="20" customWidth="1"/>
    <col min="9233" max="9233" width="14.28515625" style="20" customWidth="1"/>
    <col min="9234" max="9234" width="11.5703125" style="20" customWidth="1"/>
    <col min="9235" max="9235" width="6.7109375" style="20"/>
    <col min="9236" max="9237" width="13.5703125" style="20" customWidth="1"/>
    <col min="9238" max="9472" width="6.7109375" style="20"/>
    <col min="9473" max="9473" width="59.42578125" style="20" customWidth="1"/>
    <col min="9474" max="9474" width="21.42578125" style="20" customWidth="1"/>
    <col min="9475" max="9475" width="15.140625" style="20" customWidth="1"/>
    <col min="9476" max="9476" width="16.85546875" style="20" customWidth="1"/>
    <col min="9477" max="9477" width="8.140625" style="20" customWidth="1"/>
    <col min="9478" max="9478" width="20.5703125" style="20" customWidth="1"/>
    <col min="9479" max="9480" width="15.140625" style="20" customWidth="1"/>
    <col min="9481" max="9481" width="16.7109375" style="20" customWidth="1"/>
    <col min="9482" max="9482" width="8.5703125" style="20" customWidth="1"/>
    <col min="9483" max="9483" width="18.140625" style="20" customWidth="1"/>
    <col min="9484" max="9484" width="8.42578125" style="20" customWidth="1"/>
    <col min="9485" max="9485" width="19.28515625" style="20" customWidth="1"/>
    <col min="9486" max="9486" width="8.5703125" style="20" customWidth="1"/>
    <col min="9487" max="9487" width="17.85546875" style="20" customWidth="1"/>
    <col min="9488" max="9488" width="8" style="20" customWidth="1"/>
    <col min="9489" max="9489" width="14.28515625" style="20" customWidth="1"/>
    <col min="9490" max="9490" width="11.5703125" style="20" customWidth="1"/>
    <col min="9491" max="9491" width="6.7109375" style="20"/>
    <col min="9492" max="9493" width="13.5703125" style="20" customWidth="1"/>
    <col min="9494" max="9728" width="6.7109375" style="20"/>
    <col min="9729" max="9729" width="59.42578125" style="20" customWidth="1"/>
    <col min="9730" max="9730" width="21.42578125" style="20" customWidth="1"/>
    <col min="9731" max="9731" width="15.140625" style="20" customWidth="1"/>
    <col min="9732" max="9732" width="16.85546875" style="20" customWidth="1"/>
    <col min="9733" max="9733" width="8.140625" style="20" customWidth="1"/>
    <col min="9734" max="9734" width="20.5703125" style="20" customWidth="1"/>
    <col min="9735" max="9736" width="15.140625" style="20" customWidth="1"/>
    <col min="9737" max="9737" width="16.7109375" style="20" customWidth="1"/>
    <col min="9738" max="9738" width="8.5703125" style="20" customWidth="1"/>
    <col min="9739" max="9739" width="18.140625" style="20" customWidth="1"/>
    <col min="9740" max="9740" width="8.42578125" style="20" customWidth="1"/>
    <col min="9741" max="9741" width="19.28515625" style="20" customWidth="1"/>
    <col min="9742" max="9742" width="8.5703125" style="20" customWidth="1"/>
    <col min="9743" max="9743" width="17.85546875" style="20" customWidth="1"/>
    <col min="9744" max="9744" width="8" style="20" customWidth="1"/>
    <col min="9745" max="9745" width="14.28515625" style="20" customWidth="1"/>
    <col min="9746" max="9746" width="11.5703125" style="20" customWidth="1"/>
    <col min="9747" max="9747" width="6.7109375" style="20"/>
    <col min="9748" max="9749" width="13.5703125" style="20" customWidth="1"/>
    <col min="9750" max="9984" width="6.7109375" style="20"/>
    <col min="9985" max="9985" width="59.42578125" style="20" customWidth="1"/>
    <col min="9986" max="9986" width="21.42578125" style="20" customWidth="1"/>
    <col min="9987" max="9987" width="15.140625" style="20" customWidth="1"/>
    <col min="9988" max="9988" width="16.85546875" style="20" customWidth="1"/>
    <col min="9989" max="9989" width="8.140625" style="20" customWidth="1"/>
    <col min="9990" max="9990" width="20.5703125" style="20" customWidth="1"/>
    <col min="9991" max="9992" width="15.140625" style="20" customWidth="1"/>
    <col min="9993" max="9993" width="16.7109375" style="20" customWidth="1"/>
    <col min="9994" max="9994" width="8.5703125" style="20" customWidth="1"/>
    <col min="9995" max="9995" width="18.140625" style="20" customWidth="1"/>
    <col min="9996" max="9996" width="8.42578125" style="20" customWidth="1"/>
    <col min="9997" max="9997" width="19.28515625" style="20" customWidth="1"/>
    <col min="9998" max="9998" width="8.5703125" style="20" customWidth="1"/>
    <col min="9999" max="9999" width="17.85546875" style="20" customWidth="1"/>
    <col min="10000" max="10000" width="8" style="20" customWidth="1"/>
    <col min="10001" max="10001" width="14.28515625" style="20" customWidth="1"/>
    <col min="10002" max="10002" width="11.5703125" style="20" customWidth="1"/>
    <col min="10003" max="10003" width="6.7109375" style="20"/>
    <col min="10004" max="10005" width="13.5703125" style="20" customWidth="1"/>
    <col min="10006" max="10240" width="6.7109375" style="20"/>
    <col min="10241" max="10241" width="59.42578125" style="20" customWidth="1"/>
    <col min="10242" max="10242" width="21.42578125" style="20" customWidth="1"/>
    <col min="10243" max="10243" width="15.140625" style="20" customWidth="1"/>
    <col min="10244" max="10244" width="16.85546875" style="20" customWidth="1"/>
    <col min="10245" max="10245" width="8.140625" style="20" customWidth="1"/>
    <col min="10246" max="10246" width="20.5703125" style="20" customWidth="1"/>
    <col min="10247" max="10248" width="15.140625" style="20" customWidth="1"/>
    <col min="10249" max="10249" width="16.7109375" style="20" customWidth="1"/>
    <col min="10250" max="10250" width="8.5703125" style="20" customWidth="1"/>
    <col min="10251" max="10251" width="18.140625" style="20" customWidth="1"/>
    <col min="10252" max="10252" width="8.42578125" style="20" customWidth="1"/>
    <col min="10253" max="10253" width="19.28515625" style="20" customWidth="1"/>
    <col min="10254" max="10254" width="8.5703125" style="20" customWidth="1"/>
    <col min="10255" max="10255" width="17.85546875" style="20" customWidth="1"/>
    <col min="10256" max="10256" width="8" style="20" customWidth="1"/>
    <col min="10257" max="10257" width="14.28515625" style="20" customWidth="1"/>
    <col min="10258" max="10258" width="11.5703125" style="20" customWidth="1"/>
    <col min="10259" max="10259" width="6.7109375" style="20"/>
    <col min="10260" max="10261" width="13.5703125" style="20" customWidth="1"/>
    <col min="10262" max="10496" width="6.7109375" style="20"/>
    <col min="10497" max="10497" width="59.42578125" style="20" customWidth="1"/>
    <col min="10498" max="10498" width="21.42578125" style="20" customWidth="1"/>
    <col min="10499" max="10499" width="15.140625" style="20" customWidth="1"/>
    <col min="10500" max="10500" width="16.85546875" style="20" customWidth="1"/>
    <col min="10501" max="10501" width="8.140625" style="20" customWidth="1"/>
    <col min="10502" max="10502" width="20.5703125" style="20" customWidth="1"/>
    <col min="10503" max="10504" width="15.140625" style="20" customWidth="1"/>
    <col min="10505" max="10505" width="16.7109375" style="20" customWidth="1"/>
    <col min="10506" max="10506" width="8.5703125" style="20" customWidth="1"/>
    <col min="10507" max="10507" width="18.140625" style="20" customWidth="1"/>
    <col min="10508" max="10508" width="8.42578125" style="20" customWidth="1"/>
    <col min="10509" max="10509" width="19.28515625" style="20" customWidth="1"/>
    <col min="10510" max="10510" width="8.5703125" style="20" customWidth="1"/>
    <col min="10511" max="10511" width="17.85546875" style="20" customWidth="1"/>
    <col min="10512" max="10512" width="8" style="20" customWidth="1"/>
    <col min="10513" max="10513" width="14.28515625" style="20" customWidth="1"/>
    <col min="10514" max="10514" width="11.5703125" style="20" customWidth="1"/>
    <col min="10515" max="10515" width="6.7109375" style="20"/>
    <col min="10516" max="10517" width="13.5703125" style="20" customWidth="1"/>
    <col min="10518" max="10752" width="6.7109375" style="20"/>
    <col min="10753" max="10753" width="59.42578125" style="20" customWidth="1"/>
    <col min="10754" max="10754" width="21.42578125" style="20" customWidth="1"/>
    <col min="10755" max="10755" width="15.140625" style="20" customWidth="1"/>
    <col min="10756" max="10756" width="16.85546875" style="20" customWidth="1"/>
    <col min="10757" max="10757" width="8.140625" style="20" customWidth="1"/>
    <col min="10758" max="10758" width="20.5703125" style="20" customWidth="1"/>
    <col min="10759" max="10760" width="15.140625" style="20" customWidth="1"/>
    <col min="10761" max="10761" width="16.7109375" style="20" customWidth="1"/>
    <col min="10762" max="10762" width="8.5703125" style="20" customWidth="1"/>
    <col min="10763" max="10763" width="18.140625" style="20" customWidth="1"/>
    <col min="10764" max="10764" width="8.42578125" style="20" customWidth="1"/>
    <col min="10765" max="10765" width="19.28515625" style="20" customWidth="1"/>
    <col min="10766" max="10766" width="8.5703125" style="20" customWidth="1"/>
    <col min="10767" max="10767" width="17.85546875" style="20" customWidth="1"/>
    <col min="10768" max="10768" width="8" style="20" customWidth="1"/>
    <col min="10769" max="10769" width="14.28515625" style="20" customWidth="1"/>
    <col min="10770" max="10770" width="11.5703125" style="20" customWidth="1"/>
    <col min="10771" max="10771" width="6.7109375" style="20"/>
    <col min="10772" max="10773" width="13.5703125" style="20" customWidth="1"/>
    <col min="10774" max="11008" width="6.7109375" style="20"/>
    <col min="11009" max="11009" width="59.42578125" style="20" customWidth="1"/>
    <col min="11010" max="11010" width="21.42578125" style="20" customWidth="1"/>
    <col min="11011" max="11011" width="15.140625" style="20" customWidth="1"/>
    <col min="11012" max="11012" width="16.85546875" style="20" customWidth="1"/>
    <col min="11013" max="11013" width="8.140625" style="20" customWidth="1"/>
    <col min="11014" max="11014" width="20.5703125" style="20" customWidth="1"/>
    <col min="11015" max="11016" width="15.140625" style="20" customWidth="1"/>
    <col min="11017" max="11017" width="16.7109375" style="20" customWidth="1"/>
    <col min="11018" max="11018" width="8.5703125" style="20" customWidth="1"/>
    <col min="11019" max="11019" width="18.140625" style="20" customWidth="1"/>
    <col min="11020" max="11020" width="8.42578125" style="20" customWidth="1"/>
    <col min="11021" max="11021" width="19.28515625" style="20" customWidth="1"/>
    <col min="11022" max="11022" width="8.5703125" style="20" customWidth="1"/>
    <col min="11023" max="11023" width="17.85546875" style="20" customWidth="1"/>
    <col min="11024" max="11024" width="8" style="20" customWidth="1"/>
    <col min="11025" max="11025" width="14.28515625" style="20" customWidth="1"/>
    <col min="11026" max="11026" width="11.5703125" style="20" customWidth="1"/>
    <col min="11027" max="11027" width="6.7109375" style="20"/>
    <col min="11028" max="11029" width="13.5703125" style="20" customWidth="1"/>
    <col min="11030" max="11264" width="6.7109375" style="20"/>
    <col min="11265" max="11265" width="59.42578125" style="20" customWidth="1"/>
    <col min="11266" max="11266" width="21.42578125" style="20" customWidth="1"/>
    <col min="11267" max="11267" width="15.140625" style="20" customWidth="1"/>
    <col min="11268" max="11268" width="16.85546875" style="20" customWidth="1"/>
    <col min="11269" max="11269" width="8.140625" style="20" customWidth="1"/>
    <col min="11270" max="11270" width="20.5703125" style="20" customWidth="1"/>
    <col min="11271" max="11272" width="15.140625" style="20" customWidth="1"/>
    <col min="11273" max="11273" width="16.7109375" style="20" customWidth="1"/>
    <col min="11274" max="11274" width="8.5703125" style="20" customWidth="1"/>
    <col min="11275" max="11275" width="18.140625" style="20" customWidth="1"/>
    <col min="11276" max="11276" width="8.42578125" style="20" customWidth="1"/>
    <col min="11277" max="11277" width="19.28515625" style="20" customWidth="1"/>
    <col min="11278" max="11278" width="8.5703125" style="20" customWidth="1"/>
    <col min="11279" max="11279" width="17.85546875" style="20" customWidth="1"/>
    <col min="11280" max="11280" width="8" style="20" customWidth="1"/>
    <col min="11281" max="11281" width="14.28515625" style="20" customWidth="1"/>
    <col min="11282" max="11282" width="11.5703125" style="20" customWidth="1"/>
    <col min="11283" max="11283" width="6.7109375" style="20"/>
    <col min="11284" max="11285" width="13.5703125" style="20" customWidth="1"/>
    <col min="11286" max="11520" width="6.7109375" style="20"/>
    <col min="11521" max="11521" width="59.42578125" style="20" customWidth="1"/>
    <col min="11522" max="11522" width="21.42578125" style="20" customWidth="1"/>
    <col min="11523" max="11523" width="15.140625" style="20" customWidth="1"/>
    <col min="11524" max="11524" width="16.85546875" style="20" customWidth="1"/>
    <col min="11525" max="11525" width="8.140625" style="20" customWidth="1"/>
    <col min="11526" max="11526" width="20.5703125" style="20" customWidth="1"/>
    <col min="11527" max="11528" width="15.140625" style="20" customWidth="1"/>
    <col min="11529" max="11529" width="16.7109375" style="20" customWidth="1"/>
    <col min="11530" max="11530" width="8.5703125" style="20" customWidth="1"/>
    <col min="11531" max="11531" width="18.140625" style="20" customWidth="1"/>
    <col min="11532" max="11532" width="8.42578125" style="20" customWidth="1"/>
    <col min="11533" max="11533" width="19.28515625" style="20" customWidth="1"/>
    <col min="11534" max="11534" width="8.5703125" style="20" customWidth="1"/>
    <col min="11535" max="11535" width="17.85546875" style="20" customWidth="1"/>
    <col min="11536" max="11536" width="8" style="20" customWidth="1"/>
    <col min="11537" max="11537" width="14.28515625" style="20" customWidth="1"/>
    <col min="11538" max="11538" width="11.5703125" style="20" customWidth="1"/>
    <col min="11539" max="11539" width="6.7109375" style="20"/>
    <col min="11540" max="11541" width="13.5703125" style="20" customWidth="1"/>
    <col min="11542" max="11776" width="6.7109375" style="20"/>
    <col min="11777" max="11777" width="59.42578125" style="20" customWidth="1"/>
    <col min="11778" max="11778" width="21.42578125" style="20" customWidth="1"/>
    <col min="11779" max="11779" width="15.140625" style="20" customWidth="1"/>
    <col min="11780" max="11780" width="16.85546875" style="20" customWidth="1"/>
    <col min="11781" max="11781" width="8.140625" style="20" customWidth="1"/>
    <col min="11782" max="11782" width="20.5703125" style="20" customWidth="1"/>
    <col min="11783" max="11784" width="15.140625" style="20" customWidth="1"/>
    <col min="11785" max="11785" width="16.7109375" style="20" customWidth="1"/>
    <col min="11786" max="11786" width="8.5703125" style="20" customWidth="1"/>
    <col min="11787" max="11787" width="18.140625" style="20" customWidth="1"/>
    <col min="11788" max="11788" width="8.42578125" style="20" customWidth="1"/>
    <col min="11789" max="11789" width="19.28515625" style="20" customWidth="1"/>
    <col min="11790" max="11790" width="8.5703125" style="20" customWidth="1"/>
    <col min="11791" max="11791" width="17.85546875" style="20" customWidth="1"/>
    <col min="11792" max="11792" width="8" style="20" customWidth="1"/>
    <col min="11793" max="11793" width="14.28515625" style="20" customWidth="1"/>
    <col min="11794" max="11794" width="11.5703125" style="20" customWidth="1"/>
    <col min="11795" max="11795" width="6.7109375" style="20"/>
    <col min="11796" max="11797" width="13.5703125" style="20" customWidth="1"/>
    <col min="11798" max="12032" width="6.7109375" style="20"/>
    <col min="12033" max="12033" width="59.42578125" style="20" customWidth="1"/>
    <col min="12034" max="12034" width="21.42578125" style="20" customWidth="1"/>
    <col min="12035" max="12035" width="15.140625" style="20" customWidth="1"/>
    <col min="12036" max="12036" width="16.85546875" style="20" customWidth="1"/>
    <col min="12037" max="12037" width="8.140625" style="20" customWidth="1"/>
    <col min="12038" max="12038" width="20.5703125" style="20" customWidth="1"/>
    <col min="12039" max="12040" width="15.140625" style="20" customWidth="1"/>
    <col min="12041" max="12041" width="16.7109375" style="20" customWidth="1"/>
    <col min="12042" max="12042" width="8.5703125" style="20" customWidth="1"/>
    <col min="12043" max="12043" width="18.140625" style="20" customWidth="1"/>
    <col min="12044" max="12044" width="8.42578125" style="20" customWidth="1"/>
    <col min="12045" max="12045" width="19.28515625" style="20" customWidth="1"/>
    <col min="12046" max="12046" width="8.5703125" style="20" customWidth="1"/>
    <col min="12047" max="12047" width="17.85546875" style="20" customWidth="1"/>
    <col min="12048" max="12048" width="8" style="20" customWidth="1"/>
    <col min="12049" max="12049" width="14.28515625" style="20" customWidth="1"/>
    <col min="12050" max="12050" width="11.5703125" style="20" customWidth="1"/>
    <col min="12051" max="12051" width="6.7109375" style="20"/>
    <col min="12052" max="12053" width="13.5703125" style="20" customWidth="1"/>
    <col min="12054" max="12288" width="6.7109375" style="20"/>
    <col min="12289" max="12289" width="59.42578125" style="20" customWidth="1"/>
    <col min="12290" max="12290" width="21.42578125" style="20" customWidth="1"/>
    <col min="12291" max="12291" width="15.140625" style="20" customWidth="1"/>
    <col min="12292" max="12292" width="16.85546875" style="20" customWidth="1"/>
    <col min="12293" max="12293" width="8.140625" style="20" customWidth="1"/>
    <col min="12294" max="12294" width="20.5703125" style="20" customWidth="1"/>
    <col min="12295" max="12296" width="15.140625" style="20" customWidth="1"/>
    <col min="12297" max="12297" width="16.7109375" style="20" customWidth="1"/>
    <col min="12298" max="12298" width="8.5703125" style="20" customWidth="1"/>
    <col min="12299" max="12299" width="18.140625" style="20" customWidth="1"/>
    <col min="12300" max="12300" width="8.42578125" style="20" customWidth="1"/>
    <col min="12301" max="12301" width="19.28515625" style="20" customWidth="1"/>
    <col min="12302" max="12302" width="8.5703125" style="20" customWidth="1"/>
    <col min="12303" max="12303" width="17.85546875" style="20" customWidth="1"/>
    <col min="12304" max="12304" width="8" style="20" customWidth="1"/>
    <col min="12305" max="12305" width="14.28515625" style="20" customWidth="1"/>
    <col min="12306" max="12306" width="11.5703125" style="20" customWidth="1"/>
    <col min="12307" max="12307" width="6.7109375" style="20"/>
    <col min="12308" max="12309" width="13.5703125" style="20" customWidth="1"/>
    <col min="12310" max="12544" width="6.7109375" style="20"/>
    <col min="12545" max="12545" width="59.42578125" style="20" customWidth="1"/>
    <col min="12546" max="12546" width="21.42578125" style="20" customWidth="1"/>
    <col min="12547" max="12547" width="15.140625" style="20" customWidth="1"/>
    <col min="12548" max="12548" width="16.85546875" style="20" customWidth="1"/>
    <col min="12549" max="12549" width="8.140625" style="20" customWidth="1"/>
    <col min="12550" max="12550" width="20.5703125" style="20" customWidth="1"/>
    <col min="12551" max="12552" width="15.140625" style="20" customWidth="1"/>
    <col min="12553" max="12553" width="16.7109375" style="20" customWidth="1"/>
    <col min="12554" max="12554" width="8.5703125" style="20" customWidth="1"/>
    <col min="12555" max="12555" width="18.140625" style="20" customWidth="1"/>
    <col min="12556" max="12556" width="8.42578125" style="20" customWidth="1"/>
    <col min="12557" max="12557" width="19.28515625" style="20" customWidth="1"/>
    <col min="12558" max="12558" width="8.5703125" style="20" customWidth="1"/>
    <col min="12559" max="12559" width="17.85546875" style="20" customWidth="1"/>
    <col min="12560" max="12560" width="8" style="20" customWidth="1"/>
    <col min="12561" max="12561" width="14.28515625" style="20" customWidth="1"/>
    <col min="12562" max="12562" width="11.5703125" style="20" customWidth="1"/>
    <col min="12563" max="12563" width="6.7109375" style="20"/>
    <col min="12564" max="12565" width="13.5703125" style="20" customWidth="1"/>
    <col min="12566" max="12800" width="6.7109375" style="20"/>
    <col min="12801" max="12801" width="59.42578125" style="20" customWidth="1"/>
    <col min="12802" max="12802" width="21.42578125" style="20" customWidth="1"/>
    <col min="12803" max="12803" width="15.140625" style="20" customWidth="1"/>
    <col min="12804" max="12804" width="16.85546875" style="20" customWidth="1"/>
    <col min="12805" max="12805" width="8.140625" style="20" customWidth="1"/>
    <col min="12806" max="12806" width="20.5703125" style="20" customWidth="1"/>
    <col min="12807" max="12808" width="15.140625" style="20" customWidth="1"/>
    <col min="12809" max="12809" width="16.7109375" style="20" customWidth="1"/>
    <col min="12810" max="12810" width="8.5703125" style="20" customWidth="1"/>
    <col min="12811" max="12811" width="18.140625" style="20" customWidth="1"/>
    <col min="12812" max="12812" width="8.42578125" style="20" customWidth="1"/>
    <col min="12813" max="12813" width="19.28515625" style="20" customWidth="1"/>
    <col min="12814" max="12814" width="8.5703125" style="20" customWidth="1"/>
    <col min="12815" max="12815" width="17.85546875" style="20" customWidth="1"/>
    <col min="12816" max="12816" width="8" style="20" customWidth="1"/>
    <col min="12817" max="12817" width="14.28515625" style="20" customWidth="1"/>
    <col min="12818" max="12818" width="11.5703125" style="20" customWidth="1"/>
    <col min="12819" max="12819" width="6.7109375" style="20"/>
    <col min="12820" max="12821" width="13.5703125" style="20" customWidth="1"/>
    <col min="12822" max="13056" width="6.7109375" style="20"/>
    <col min="13057" max="13057" width="59.42578125" style="20" customWidth="1"/>
    <col min="13058" max="13058" width="21.42578125" style="20" customWidth="1"/>
    <col min="13059" max="13059" width="15.140625" style="20" customWidth="1"/>
    <col min="13060" max="13060" width="16.85546875" style="20" customWidth="1"/>
    <col min="13061" max="13061" width="8.140625" style="20" customWidth="1"/>
    <col min="13062" max="13062" width="20.5703125" style="20" customWidth="1"/>
    <col min="13063" max="13064" width="15.140625" style="20" customWidth="1"/>
    <col min="13065" max="13065" width="16.7109375" style="20" customWidth="1"/>
    <col min="13066" max="13066" width="8.5703125" style="20" customWidth="1"/>
    <col min="13067" max="13067" width="18.140625" style="20" customWidth="1"/>
    <col min="13068" max="13068" width="8.42578125" style="20" customWidth="1"/>
    <col min="13069" max="13069" width="19.28515625" style="20" customWidth="1"/>
    <col min="13070" max="13070" width="8.5703125" style="20" customWidth="1"/>
    <col min="13071" max="13071" width="17.85546875" style="20" customWidth="1"/>
    <col min="13072" max="13072" width="8" style="20" customWidth="1"/>
    <col min="13073" max="13073" width="14.28515625" style="20" customWidth="1"/>
    <col min="13074" max="13074" width="11.5703125" style="20" customWidth="1"/>
    <col min="13075" max="13075" width="6.7109375" style="20"/>
    <col min="13076" max="13077" width="13.5703125" style="20" customWidth="1"/>
    <col min="13078" max="13312" width="6.7109375" style="20"/>
    <col min="13313" max="13313" width="59.42578125" style="20" customWidth="1"/>
    <col min="13314" max="13314" width="21.42578125" style="20" customWidth="1"/>
    <col min="13315" max="13315" width="15.140625" style="20" customWidth="1"/>
    <col min="13316" max="13316" width="16.85546875" style="20" customWidth="1"/>
    <col min="13317" max="13317" width="8.140625" style="20" customWidth="1"/>
    <col min="13318" max="13318" width="20.5703125" style="20" customWidth="1"/>
    <col min="13319" max="13320" width="15.140625" style="20" customWidth="1"/>
    <col min="13321" max="13321" width="16.7109375" style="20" customWidth="1"/>
    <col min="13322" max="13322" width="8.5703125" style="20" customWidth="1"/>
    <col min="13323" max="13323" width="18.140625" style="20" customWidth="1"/>
    <col min="13324" max="13324" width="8.42578125" style="20" customWidth="1"/>
    <col min="13325" max="13325" width="19.28515625" style="20" customWidth="1"/>
    <col min="13326" max="13326" width="8.5703125" style="20" customWidth="1"/>
    <col min="13327" max="13327" width="17.85546875" style="20" customWidth="1"/>
    <col min="13328" max="13328" width="8" style="20" customWidth="1"/>
    <col min="13329" max="13329" width="14.28515625" style="20" customWidth="1"/>
    <col min="13330" max="13330" width="11.5703125" style="20" customWidth="1"/>
    <col min="13331" max="13331" width="6.7109375" style="20"/>
    <col min="13332" max="13333" width="13.5703125" style="20" customWidth="1"/>
    <col min="13334" max="13568" width="6.7109375" style="20"/>
    <col min="13569" max="13569" width="59.42578125" style="20" customWidth="1"/>
    <col min="13570" max="13570" width="21.42578125" style="20" customWidth="1"/>
    <col min="13571" max="13571" width="15.140625" style="20" customWidth="1"/>
    <col min="13572" max="13572" width="16.85546875" style="20" customWidth="1"/>
    <col min="13573" max="13573" width="8.140625" style="20" customWidth="1"/>
    <col min="13574" max="13574" width="20.5703125" style="20" customWidth="1"/>
    <col min="13575" max="13576" width="15.140625" style="20" customWidth="1"/>
    <col min="13577" max="13577" width="16.7109375" style="20" customWidth="1"/>
    <col min="13578" max="13578" width="8.5703125" style="20" customWidth="1"/>
    <col min="13579" max="13579" width="18.140625" style="20" customWidth="1"/>
    <col min="13580" max="13580" width="8.42578125" style="20" customWidth="1"/>
    <col min="13581" max="13581" width="19.28515625" style="20" customWidth="1"/>
    <col min="13582" max="13582" width="8.5703125" style="20" customWidth="1"/>
    <col min="13583" max="13583" width="17.85546875" style="20" customWidth="1"/>
    <col min="13584" max="13584" width="8" style="20" customWidth="1"/>
    <col min="13585" max="13585" width="14.28515625" style="20" customWidth="1"/>
    <col min="13586" max="13586" width="11.5703125" style="20" customWidth="1"/>
    <col min="13587" max="13587" width="6.7109375" style="20"/>
    <col min="13588" max="13589" width="13.5703125" style="20" customWidth="1"/>
    <col min="13590" max="13824" width="6.7109375" style="20"/>
    <col min="13825" max="13825" width="59.42578125" style="20" customWidth="1"/>
    <col min="13826" max="13826" width="21.42578125" style="20" customWidth="1"/>
    <col min="13827" max="13827" width="15.140625" style="20" customWidth="1"/>
    <col min="13828" max="13828" width="16.85546875" style="20" customWidth="1"/>
    <col min="13829" max="13829" width="8.140625" style="20" customWidth="1"/>
    <col min="13830" max="13830" width="20.5703125" style="20" customWidth="1"/>
    <col min="13831" max="13832" width="15.140625" style="20" customWidth="1"/>
    <col min="13833" max="13833" width="16.7109375" style="20" customWidth="1"/>
    <col min="13834" max="13834" width="8.5703125" style="20" customWidth="1"/>
    <col min="13835" max="13835" width="18.140625" style="20" customWidth="1"/>
    <col min="13836" max="13836" width="8.42578125" style="20" customWidth="1"/>
    <col min="13837" max="13837" width="19.28515625" style="20" customWidth="1"/>
    <col min="13838" max="13838" width="8.5703125" style="20" customWidth="1"/>
    <col min="13839" max="13839" width="17.85546875" style="20" customWidth="1"/>
    <col min="13840" max="13840" width="8" style="20" customWidth="1"/>
    <col min="13841" max="13841" width="14.28515625" style="20" customWidth="1"/>
    <col min="13842" max="13842" width="11.5703125" style="20" customWidth="1"/>
    <col min="13843" max="13843" width="6.7109375" style="20"/>
    <col min="13844" max="13845" width="13.5703125" style="20" customWidth="1"/>
    <col min="13846" max="14080" width="6.7109375" style="20"/>
    <col min="14081" max="14081" width="59.42578125" style="20" customWidth="1"/>
    <col min="14082" max="14082" width="21.42578125" style="20" customWidth="1"/>
    <col min="14083" max="14083" width="15.140625" style="20" customWidth="1"/>
    <col min="14084" max="14084" width="16.85546875" style="20" customWidth="1"/>
    <col min="14085" max="14085" width="8.140625" style="20" customWidth="1"/>
    <col min="14086" max="14086" width="20.5703125" style="20" customWidth="1"/>
    <col min="14087" max="14088" width="15.140625" style="20" customWidth="1"/>
    <col min="14089" max="14089" width="16.7109375" style="20" customWidth="1"/>
    <col min="14090" max="14090" width="8.5703125" style="20" customWidth="1"/>
    <col min="14091" max="14091" width="18.140625" style="20" customWidth="1"/>
    <col min="14092" max="14092" width="8.42578125" style="20" customWidth="1"/>
    <col min="14093" max="14093" width="19.28515625" style="20" customWidth="1"/>
    <col min="14094" max="14094" width="8.5703125" style="20" customWidth="1"/>
    <col min="14095" max="14095" width="17.85546875" style="20" customWidth="1"/>
    <col min="14096" max="14096" width="8" style="20" customWidth="1"/>
    <col min="14097" max="14097" width="14.28515625" style="20" customWidth="1"/>
    <col min="14098" max="14098" width="11.5703125" style="20" customWidth="1"/>
    <col min="14099" max="14099" width="6.7109375" style="20"/>
    <col min="14100" max="14101" width="13.5703125" style="20" customWidth="1"/>
    <col min="14102" max="14336" width="6.7109375" style="20"/>
    <col min="14337" max="14337" width="59.42578125" style="20" customWidth="1"/>
    <col min="14338" max="14338" width="21.42578125" style="20" customWidth="1"/>
    <col min="14339" max="14339" width="15.140625" style="20" customWidth="1"/>
    <col min="14340" max="14340" width="16.85546875" style="20" customWidth="1"/>
    <col min="14341" max="14341" width="8.140625" style="20" customWidth="1"/>
    <col min="14342" max="14342" width="20.5703125" style="20" customWidth="1"/>
    <col min="14343" max="14344" width="15.140625" style="20" customWidth="1"/>
    <col min="14345" max="14345" width="16.7109375" style="20" customWidth="1"/>
    <col min="14346" max="14346" width="8.5703125" style="20" customWidth="1"/>
    <col min="14347" max="14347" width="18.140625" style="20" customWidth="1"/>
    <col min="14348" max="14348" width="8.42578125" style="20" customWidth="1"/>
    <col min="14349" max="14349" width="19.28515625" style="20" customWidth="1"/>
    <col min="14350" max="14350" width="8.5703125" style="20" customWidth="1"/>
    <col min="14351" max="14351" width="17.85546875" style="20" customWidth="1"/>
    <col min="14352" max="14352" width="8" style="20" customWidth="1"/>
    <col min="14353" max="14353" width="14.28515625" style="20" customWidth="1"/>
    <col min="14354" max="14354" width="11.5703125" style="20" customWidth="1"/>
    <col min="14355" max="14355" width="6.7109375" style="20"/>
    <col min="14356" max="14357" width="13.5703125" style="20" customWidth="1"/>
    <col min="14358" max="14592" width="6.7109375" style="20"/>
    <col min="14593" max="14593" width="59.42578125" style="20" customWidth="1"/>
    <col min="14594" max="14594" width="21.42578125" style="20" customWidth="1"/>
    <col min="14595" max="14595" width="15.140625" style="20" customWidth="1"/>
    <col min="14596" max="14596" width="16.85546875" style="20" customWidth="1"/>
    <col min="14597" max="14597" width="8.140625" style="20" customWidth="1"/>
    <col min="14598" max="14598" width="20.5703125" style="20" customWidth="1"/>
    <col min="14599" max="14600" width="15.140625" style="20" customWidth="1"/>
    <col min="14601" max="14601" width="16.7109375" style="20" customWidth="1"/>
    <col min="14602" max="14602" width="8.5703125" style="20" customWidth="1"/>
    <col min="14603" max="14603" width="18.140625" style="20" customWidth="1"/>
    <col min="14604" max="14604" width="8.42578125" style="20" customWidth="1"/>
    <col min="14605" max="14605" width="19.28515625" style="20" customWidth="1"/>
    <col min="14606" max="14606" width="8.5703125" style="20" customWidth="1"/>
    <col min="14607" max="14607" width="17.85546875" style="20" customWidth="1"/>
    <col min="14608" max="14608" width="8" style="20" customWidth="1"/>
    <col min="14609" max="14609" width="14.28515625" style="20" customWidth="1"/>
    <col min="14610" max="14610" width="11.5703125" style="20" customWidth="1"/>
    <col min="14611" max="14611" width="6.7109375" style="20"/>
    <col min="14612" max="14613" width="13.5703125" style="20" customWidth="1"/>
    <col min="14614" max="14848" width="6.7109375" style="20"/>
    <col min="14849" max="14849" width="59.42578125" style="20" customWidth="1"/>
    <col min="14850" max="14850" width="21.42578125" style="20" customWidth="1"/>
    <col min="14851" max="14851" width="15.140625" style="20" customWidth="1"/>
    <col min="14852" max="14852" width="16.85546875" style="20" customWidth="1"/>
    <col min="14853" max="14853" width="8.140625" style="20" customWidth="1"/>
    <col min="14854" max="14854" width="20.5703125" style="20" customWidth="1"/>
    <col min="14855" max="14856" width="15.140625" style="20" customWidth="1"/>
    <col min="14857" max="14857" width="16.7109375" style="20" customWidth="1"/>
    <col min="14858" max="14858" width="8.5703125" style="20" customWidth="1"/>
    <col min="14859" max="14859" width="18.140625" style="20" customWidth="1"/>
    <col min="14860" max="14860" width="8.42578125" style="20" customWidth="1"/>
    <col min="14861" max="14861" width="19.28515625" style="20" customWidth="1"/>
    <col min="14862" max="14862" width="8.5703125" style="20" customWidth="1"/>
    <col min="14863" max="14863" width="17.85546875" style="20" customWidth="1"/>
    <col min="14864" max="14864" width="8" style="20" customWidth="1"/>
    <col min="14865" max="14865" width="14.28515625" style="20" customWidth="1"/>
    <col min="14866" max="14866" width="11.5703125" style="20" customWidth="1"/>
    <col min="14867" max="14867" width="6.7109375" style="20"/>
    <col min="14868" max="14869" width="13.5703125" style="20" customWidth="1"/>
    <col min="14870" max="15104" width="6.7109375" style="20"/>
    <col min="15105" max="15105" width="59.42578125" style="20" customWidth="1"/>
    <col min="15106" max="15106" width="21.42578125" style="20" customWidth="1"/>
    <col min="15107" max="15107" width="15.140625" style="20" customWidth="1"/>
    <col min="15108" max="15108" width="16.85546875" style="20" customWidth="1"/>
    <col min="15109" max="15109" width="8.140625" style="20" customWidth="1"/>
    <col min="15110" max="15110" width="20.5703125" style="20" customWidth="1"/>
    <col min="15111" max="15112" width="15.140625" style="20" customWidth="1"/>
    <col min="15113" max="15113" width="16.7109375" style="20" customWidth="1"/>
    <col min="15114" max="15114" width="8.5703125" style="20" customWidth="1"/>
    <col min="15115" max="15115" width="18.140625" style="20" customWidth="1"/>
    <col min="15116" max="15116" width="8.42578125" style="20" customWidth="1"/>
    <col min="15117" max="15117" width="19.28515625" style="20" customWidth="1"/>
    <col min="15118" max="15118" width="8.5703125" style="20" customWidth="1"/>
    <col min="15119" max="15119" width="17.85546875" style="20" customWidth="1"/>
    <col min="15120" max="15120" width="8" style="20" customWidth="1"/>
    <col min="15121" max="15121" width="14.28515625" style="20" customWidth="1"/>
    <col min="15122" max="15122" width="11.5703125" style="20" customWidth="1"/>
    <col min="15123" max="15123" width="6.7109375" style="20"/>
    <col min="15124" max="15125" width="13.5703125" style="20" customWidth="1"/>
    <col min="15126" max="15360" width="6.7109375" style="20"/>
    <col min="15361" max="15361" width="59.42578125" style="20" customWidth="1"/>
    <col min="15362" max="15362" width="21.42578125" style="20" customWidth="1"/>
    <col min="15363" max="15363" width="15.140625" style="20" customWidth="1"/>
    <col min="15364" max="15364" width="16.85546875" style="20" customWidth="1"/>
    <col min="15365" max="15365" width="8.140625" style="20" customWidth="1"/>
    <col min="15366" max="15366" width="20.5703125" style="20" customWidth="1"/>
    <col min="15367" max="15368" width="15.140625" style="20" customWidth="1"/>
    <col min="15369" max="15369" width="16.7109375" style="20" customWidth="1"/>
    <col min="15370" max="15370" width="8.5703125" style="20" customWidth="1"/>
    <col min="15371" max="15371" width="18.140625" style="20" customWidth="1"/>
    <col min="15372" max="15372" width="8.42578125" style="20" customWidth="1"/>
    <col min="15373" max="15373" width="19.28515625" style="20" customWidth="1"/>
    <col min="15374" max="15374" width="8.5703125" style="20" customWidth="1"/>
    <col min="15375" max="15375" width="17.85546875" style="20" customWidth="1"/>
    <col min="15376" max="15376" width="8" style="20" customWidth="1"/>
    <col min="15377" max="15377" width="14.28515625" style="20" customWidth="1"/>
    <col min="15378" max="15378" width="11.5703125" style="20" customWidth="1"/>
    <col min="15379" max="15379" width="6.7109375" style="20"/>
    <col min="15380" max="15381" width="13.5703125" style="20" customWidth="1"/>
    <col min="15382" max="15616" width="6.7109375" style="20"/>
    <col min="15617" max="15617" width="59.42578125" style="20" customWidth="1"/>
    <col min="15618" max="15618" width="21.42578125" style="20" customWidth="1"/>
    <col min="15619" max="15619" width="15.140625" style="20" customWidth="1"/>
    <col min="15620" max="15620" width="16.85546875" style="20" customWidth="1"/>
    <col min="15621" max="15621" width="8.140625" style="20" customWidth="1"/>
    <col min="15622" max="15622" width="20.5703125" style="20" customWidth="1"/>
    <col min="15623" max="15624" width="15.140625" style="20" customWidth="1"/>
    <col min="15625" max="15625" width="16.7109375" style="20" customWidth="1"/>
    <col min="15626" max="15626" width="8.5703125" style="20" customWidth="1"/>
    <col min="15627" max="15627" width="18.140625" style="20" customWidth="1"/>
    <col min="15628" max="15628" width="8.42578125" style="20" customWidth="1"/>
    <col min="15629" max="15629" width="19.28515625" style="20" customWidth="1"/>
    <col min="15630" max="15630" width="8.5703125" style="20" customWidth="1"/>
    <col min="15631" max="15631" width="17.85546875" style="20" customWidth="1"/>
    <col min="15632" max="15632" width="8" style="20" customWidth="1"/>
    <col min="15633" max="15633" width="14.28515625" style="20" customWidth="1"/>
    <col min="15634" max="15634" width="11.5703125" style="20" customWidth="1"/>
    <col min="15635" max="15635" width="6.7109375" style="20"/>
    <col min="15636" max="15637" width="13.5703125" style="20" customWidth="1"/>
    <col min="15638" max="15872" width="6.7109375" style="20"/>
    <col min="15873" max="15873" width="59.42578125" style="20" customWidth="1"/>
    <col min="15874" max="15874" width="21.42578125" style="20" customWidth="1"/>
    <col min="15875" max="15875" width="15.140625" style="20" customWidth="1"/>
    <col min="15876" max="15876" width="16.85546875" style="20" customWidth="1"/>
    <col min="15877" max="15877" width="8.140625" style="20" customWidth="1"/>
    <col min="15878" max="15878" width="20.5703125" style="20" customWidth="1"/>
    <col min="15879" max="15880" width="15.140625" style="20" customWidth="1"/>
    <col min="15881" max="15881" width="16.7109375" style="20" customWidth="1"/>
    <col min="15882" max="15882" width="8.5703125" style="20" customWidth="1"/>
    <col min="15883" max="15883" width="18.140625" style="20" customWidth="1"/>
    <col min="15884" max="15884" width="8.42578125" style="20" customWidth="1"/>
    <col min="15885" max="15885" width="19.28515625" style="20" customWidth="1"/>
    <col min="15886" max="15886" width="8.5703125" style="20" customWidth="1"/>
    <col min="15887" max="15887" width="17.85546875" style="20" customWidth="1"/>
    <col min="15888" max="15888" width="8" style="20" customWidth="1"/>
    <col min="15889" max="15889" width="14.28515625" style="20" customWidth="1"/>
    <col min="15890" max="15890" width="11.5703125" style="20" customWidth="1"/>
    <col min="15891" max="15891" width="6.7109375" style="20"/>
    <col min="15892" max="15893" width="13.5703125" style="20" customWidth="1"/>
    <col min="15894" max="16128" width="6.7109375" style="20"/>
    <col min="16129" max="16129" width="59.42578125" style="20" customWidth="1"/>
    <col min="16130" max="16130" width="21.42578125" style="20" customWidth="1"/>
    <col min="16131" max="16131" width="15.140625" style="20" customWidth="1"/>
    <col min="16132" max="16132" width="16.85546875" style="20" customWidth="1"/>
    <col min="16133" max="16133" width="8.140625" style="20" customWidth="1"/>
    <col min="16134" max="16134" width="20.5703125" style="20" customWidth="1"/>
    <col min="16135" max="16136" width="15.140625" style="20" customWidth="1"/>
    <col min="16137" max="16137" width="16.7109375" style="20" customWidth="1"/>
    <col min="16138" max="16138" width="8.5703125" style="20" customWidth="1"/>
    <col min="16139" max="16139" width="18.140625" style="20" customWidth="1"/>
    <col min="16140" max="16140" width="8.42578125" style="20" customWidth="1"/>
    <col min="16141" max="16141" width="19.28515625" style="20" customWidth="1"/>
    <col min="16142" max="16142" width="8.5703125" style="20" customWidth="1"/>
    <col min="16143" max="16143" width="17.85546875" style="20" customWidth="1"/>
    <col min="16144" max="16144" width="8" style="20" customWidth="1"/>
    <col min="16145" max="16145" width="14.28515625" style="20" customWidth="1"/>
    <col min="16146" max="16146" width="11.5703125" style="20" customWidth="1"/>
    <col min="16147" max="16147" width="6.7109375" style="20"/>
    <col min="16148" max="16149" width="13.5703125" style="20" customWidth="1"/>
    <col min="16150" max="16384" width="6.7109375" style="20"/>
  </cols>
  <sheetData>
    <row r="1" spans="1:25" x14ac:dyDescent="0.25">
      <c r="A1" s="683" t="s">
        <v>788</v>
      </c>
      <c r="B1" s="684"/>
      <c r="C1" s="684"/>
      <c r="D1" s="684"/>
      <c r="E1" s="684"/>
      <c r="F1" s="684"/>
      <c r="G1" s="684"/>
      <c r="H1" s="684"/>
      <c r="J1" s="684"/>
      <c r="P1" s="21"/>
      <c r="Q1" s="685"/>
      <c r="R1" s="686" t="s">
        <v>3</v>
      </c>
    </row>
    <row r="3" spans="1:25" ht="18.75" customHeight="1" x14ac:dyDescent="0.25">
      <c r="A3" s="959" t="s">
        <v>856</v>
      </c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</row>
    <row r="4" spans="1:25" ht="16.5" thickBot="1" x14ac:dyDescent="0.25">
      <c r="A4" s="687"/>
      <c r="B4" s="688"/>
      <c r="C4" s="688"/>
      <c r="D4" s="688"/>
      <c r="E4" s="688"/>
      <c r="F4" s="688"/>
      <c r="G4" s="688"/>
      <c r="H4" s="688"/>
      <c r="I4" s="688"/>
      <c r="J4" s="688"/>
    </row>
    <row r="5" spans="1:25" ht="16.5" customHeight="1" thickBot="1" x14ac:dyDescent="0.3">
      <c r="A5" s="689"/>
      <c r="B5" s="974" t="s">
        <v>710</v>
      </c>
      <c r="C5" s="960"/>
      <c r="D5" s="960"/>
      <c r="E5" s="975"/>
      <c r="F5" s="961" t="s">
        <v>761</v>
      </c>
      <c r="G5" s="962"/>
      <c r="H5" s="962"/>
      <c r="I5" s="962"/>
      <c r="J5" s="962"/>
      <c r="K5" s="962"/>
      <c r="L5" s="962"/>
      <c r="M5" s="962"/>
      <c r="N5" s="962"/>
      <c r="O5" s="962"/>
      <c r="P5" s="962"/>
      <c r="Q5" s="962"/>
      <c r="R5" s="976"/>
    </row>
    <row r="6" spans="1:25" ht="16.5" thickBot="1" x14ac:dyDescent="0.3">
      <c r="A6" s="690"/>
      <c r="B6" s="695" t="s">
        <v>790</v>
      </c>
      <c r="C6" s="737" t="s">
        <v>791</v>
      </c>
      <c r="D6" s="693"/>
      <c r="E6" s="694"/>
      <c r="F6" s="695" t="s">
        <v>790</v>
      </c>
      <c r="G6" s="737" t="s">
        <v>791</v>
      </c>
      <c r="H6" s="692"/>
      <c r="I6" s="693"/>
      <c r="J6" s="694"/>
      <c r="K6" s="965" t="s">
        <v>792</v>
      </c>
      <c r="L6" s="966"/>
      <c r="M6" s="966"/>
      <c r="N6" s="966"/>
      <c r="O6" s="966"/>
      <c r="P6" s="966"/>
      <c r="Q6" s="966"/>
      <c r="R6" s="977"/>
    </row>
    <row r="7" spans="1:25" ht="16.5" customHeight="1" thickBot="1" x14ac:dyDescent="0.3">
      <c r="A7" s="700" t="s">
        <v>793</v>
      </c>
      <c r="B7" s="695" t="s">
        <v>794</v>
      </c>
      <c r="C7" s="701" t="s">
        <v>795</v>
      </c>
      <c r="D7" s="702" t="s">
        <v>796</v>
      </c>
      <c r="E7" s="694" t="s">
        <v>797</v>
      </c>
      <c r="F7" s="695" t="s">
        <v>794</v>
      </c>
      <c r="G7" s="701" t="s">
        <v>795</v>
      </c>
      <c r="H7" s="703" t="s">
        <v>798</v>
      </c>
      <c r="I7" s="702" t="s">
        <v>796</v>
      </c>
      <c r="J7" s="694" t="s">
        <v>797</v>
      </c>
      <c r="K7" s="978" t="s">
        <v>857</v>
      </c>
      <c r="L7" s="972"/>
      <c r="M7" s="978" t="s">
        <v>858</v>
      </c>
      <c r="N7" s="972"/>
      <c r="O7" s="978" t="s">
        <v>859</v>
      </c>
      <c r="P7" s="972"/>
      <c r="Q7" s="978" t="s">
        <v>860</v>
      </c>
      <c r="R7" s="972"/>
    </row>
    <row r="8" spans="1:25" x14ac:dyDescent="0.25">
      <c r="A8" s="690"/>
      <c r="B8" s="695" t="s">
        <v>861</v>
      </c>
      <c r="C8" s="701" t="s">
        <v>804</v>
      </c>
      <c r="D8" s="702" t="s">
        <v>805</v>
      </c>
      <c r="E8" s="694" t="s">
        <v>806</v>
      </c>
      <c r="F8" s="695" t="s">
        <v>861</v>
      </c>
      <c r="G8" s="701" t="s">
        <v>804</v>
      </c>
      <c r="H8" s="704" t="s">
        <v>807</v>
      </c>
      <c r="I8" s="702" t="s">
        <v>805</v>
      </c>
      <c r="J8" s="694" t="s">
        <v>808</v>
      </c>
      <c r="K8" s="705" t="s">
        <v>796</v>
      </c>
      <c r="L8" s="694" t="s">
        <v>797</v>
      </c>
      <c r="M8" s="705" t="s">
        <v>796</v>
      </c>
      <c r="N8" s="694" t="s">
        <v>797</v>
      </c>
      <c r="O8" s="705" t="s">
        <v>796</v>
      </c>
      <c r="P8" s="694" t="s">
        <v>797</v>
      </c>
      <c r="Q8" s="705" t="s">
        <v>796</v>
      </c>
      <c r="R8" s="706" t="s">
        <v>797</v>
      </c>
    </row>
    <row r="9" spans="1:25" ht="13.5" customHeight="1" x14ac:dyDescent="0.25">
      <c r="A9" s="700"/>
      <c r="B9" s="738" t="s">
        <v>862</v>
      </c>
      <c r="C9" s="701" t="s">
        <v>810</v>
      </c>
      <c r="D9" s="707"/>
      <c r="E9" s="694"/>
      <c r="F9" s="695" t="s">
        <v>862</v>
      </c>
      <c r="G9" s="701" t="s">
        <v>810</v>
      </c>
      <c r="H9" s="704" t="s">
        <v>811</v>
      </c>
      <c r="I9" s="707"/>
      <c r="J9" s="694"/>
      <c r="K9" s="705" t="s">
        <v>805</v>
      </c>
      <c r="L9" s="694" t="s">
        <v>806</v>
      </c>
      <c r="M9" s="705" t="s">
        <v>805</v>
      </c>
      <c r="N9" s="694" t="s">
        <v>806</v>
      </c>
      <c r="O9" s="705" t="s">
        <v>805</v>
      </c>
      <c r="P9" s="694" t="s">
        <v>806</v>
      </c>
      <c r="Q9" s="705" t="s">
        <v>805</v>
      </c>
      <c r="R9" s="706" t="s">
        <v>806</v>
      </c>
    </row>
    <row r="10" spans="1:25" x14ac:dyDescent="0.25">
      <c r="A10" s="690"/>
      <c r="B10" s="738" t="s">
        <v>36</v>
      </c>
      <c r="C10" s="701" t="s">
        <v>36</v>
      </c>
      <c r="D10" s="702" t="s">
        <v>36</v>
      </c>
      <c r="E10" s="694"/>
      <c r="F10" s="695" t="s">
        <v>36</v>
      </c>
      <c r="G10" s="701" t="s">
        <v>36</v>
      </c>
      <c r="H10" s="704" t="s">
        <v>36</v>
      </c>
      <c r="I10" s="702" t="s">
        <v>36</v>
      </c>
      <c r="J10" s="694"/>
      <c r="K10" s="705" t="s">
        <v>36</v>
      </c>
      <c r="L10" s="694"/>
      <c r="M10" s="705" t="s">
        <v>36</v>
      </c>
      <c r="N10" s="694"/>
      <c r="O10" s="705" t="s">
        <v>36</v>
      </c>
      <c r="P10" s="694"/>
      <c r="Q10" s="705" t="s">
        <v>36</v>
      </c>
      <c r="R10" s="706"/>
    </row>
    <row r="11" spans="1:25" ht="16.5" thickBot="1" x14ac:dyDescent="0.3">
      <c r="A11" s="739"/>
      <c r="B11" s="740">
        <v>1</v>
      </c>
      <c r="C11" s="741">
        <v>2</v>
      </c>
      <c r="D11" s="742">
        <v>3</v>
      </c>
      <c r="E11" s="743">
        <v>4</v>
      </c>
      <c r="F11" s="740">
        <v>6</v>
      </c>
      <c r="G11" s="743">
        <v>7</v>
      </c>
      <c r="H11" s="743">
        <v>8</v>
      </c>
      <c r="I11" s="743">
        <v>9</v>
      </c>
      <c r="J11" s="743">
        <v>10</v>
      </c>
      <c r="K11" s="740">
        <v>11</v>
      </c>
      <c r="L11" s="744">
        <v>12</v>
      </c>
      <c r="M11" s="740">
        <v>13</v>
      </c>
      <c r="N11" s="744">
        <v>14</v>
      </c>
      <c r="O11" s="740">
        <v>15</v>
      </c>
      <c r="P11" s="744">
        <v>16</v>
      </c>
      <c r="Q11" s="742">
        <v>17</v>
      </c>
      <c r="R11" s="745">
        <v>18</v>
      </c>
    </row>
    <row r="12" spans="1:25" ht="18.95" customHeight="1" x14ac:dyDescent="0.25">
      <c r="A12" s="715" t="s">
        <v>812</v>
      </c>
      <c r="B12" s="716">
        <v>0</v>
      </c>
      <c r="C12" s="717">
        <v>0</v>
      </c>
      <c r="D12" s="717">
        <v>0</v>
      </c>
      <c r="E12" s="718">
        <v>0</v>
      </c>
      <c r="F12" s="716">
        <v>0</v>
      </c>
      <c r="G12" s="717">
        <v>0</v>
      </c>
      <c r="H12" s="717">
        <v>0</v>
      </c>
      <c r="I12" s="717">
        <v>0</v>
      </c>
      <c r="J12" s="718">
        <v>0</v>
      </c>
      <c r="K12" s="719">
        <v>0</v>
      </c>
      <c r="L12" s="720">
        <v>0</v>
      </c>
      <c r="M12" s="719">
        <v>0</v>
      </c>
      <c r="N12" s="720">
        <v>0</v>
      </c>
      <c r="O12" s="719">
        <v>0</v>
      </c>
      <c r="P12" s="720">
        <v>0</v>
      </c>
      <c r="Q12" s="719">
        <v>0</v>
      </c>
      <c r="R12" s="720">
        <v>0</v>
      </c>
      <c r="T12" s="721"/>
      <c r="U12" s="721"/>
      <c r="V12" s="721"/>
      <c r="W12" s="721"/>
      <c r="X12" s="721"/>
      <c r="Y12" s="721"/>
    </row>
    <row r="13" spans="1:25" ht="18.95" customHeight="1" x14ac:dyDescent="0.25">
      <c r="A13" s="722" t="s">
        <v>813</v>
      </c>
      <c r="B13" s="723">
        <v>0</v>
      </c>
      <c r="C13" s="724">
        <v>0</v>
      </c>
      <c r="D13" s="724">
        <v>0</v>
      </c>
      <c r="E13" s="725">
        <v>0</v>
      </c>
      <c r="F13" s="723">
        <v>0</v>
      </c>
      <c r="G13" s="724">
        <v>0</v>
      </c>
      <c r="H13" s="724">
        <v>0</v>
      </c>
      <c r="I13" s="724">
        <v>0</v>
      </c>
      <c r="J13" s="725">
        <v>0</v>
      </c>
      <c r="K13" s="726">
        <v>0</v>
      </c>
      <c r="L13" s="727">
        <v>0</v>
      </c>
      <c r="M13" s="726">
        <v>0</v>
      </c>
      <c r="N13" s="727">
        <v>0</v>
      </c>
      <c r="O13" s="726">
        <v>0</v>
      </c>
      <c r="P13" s="727">
        <v>0</v>
      </c>
      <c r="Q13" s="726">
        <v>0</v>
      </c>
      <c r="R13" s="727">
        <v>0</v>
      </c>
      <c r="T13" s="721"/>
      <c r="U13" s="721"/>
      <c r="V13" s="721"/>
      <c r="W13" s="721"/>
      <c r="X13" s="721"/>
      <c r="Y13" s="721"/>
    </row>
    <row r="14" spans="1:25" ht="18.95" customHeight="1" x14ac:dyDescent="0.25">
      <c r="A14" s="722" t="s">
        <v>814</v>
      </c>
      <c r="B14" s="723">
        <v>0</v>
      </c>
      <c r="C14" s="724">
        <v>0</v>
      </c>
      <c r="D14" s="724">
        <v>0</v>
      </c>
      <c r="E14" s="725">
        <v>0</v>
      </c>
      <c r="F14" s="723">
        <v>0</v>
      </c>
      <c r="G14" s="724">
        <v>0</v>
      </c>
      <c r="H14" s="724">
        <v>0</v>
      </c>
      <c r="I14" s="724">
        <v>0</v>
      </c>
      <c r="J14" s="725">
        <v>0</v>
      </c>
      <c r="K14" s="726">
        <v>0</v>
      </c>
      <c r="L14" s="727">
        <v>0</v>
      </c>
      <c r="M14" s="726">
        <v>0</v>
      </c>
      <c r="N14" s="727">
        <v>0</v>
      </c>
      <c r="O14" s="726">
        <v>0</v>
      </c>
      <c r="P14" s="727">
        <v>0</v>
      </c>
      <c r="Q14" s="726">
        <v>0</v>
      </c>
      <c r="R14" s="727">
        <v>0</v>
      </c>
      <c r="T14" s="721"/>
      <c r="U14" s="721"/>
      <c r="V14" s="721"/>
      <c r="W14" s="721"/>
      <c r="X14" s="721"/>
      <c r="Y14" s="721"/>
    </row>
    <row r="15" spans="1:25" ht="18.95" customHeight="1" x14ac:dyDescent="0.25">
      <c r="A15" s="722" t="s">
        <v>815</v>
      </c>
      <c r="B15" s="723">
        <v>504163458</v>
      </c>
      <c r="C15" s="724">
        <v>91738048</v>
      </c>
      <c r="D15" s="724">
        <v>412425410</v>
      </c>
      <c r="E15" s="725">
        <v>596.5</v>
      </c>
      <c r="F15" s="723">
        <v>564438689</v>
      </c>
      <c r="G15" s="724">
        <v>84195779</v>
      </c>
      <c r="H15" s="724">
        <v>0</v>
      </c>
      <c r="I15" s="724">
        <v>480242910</v>
      </c>
      <c r="J15" s="725">
        <v>637.75</v>
      </c>
      <c r="K15" s="726">
        <v>209583121</v>
      </c>
      <c r="L15" s="727">
        <v>320.75</v>
      </c>
      <c r="M15" s="726">
        <v>0</v>
      </c>
      <c r="N15" s="727">
        <v>0</v>
      </c>
      <c r="O15" s="726">
        <v>270659789</v>
      </c>
      <c r="P15" s="727">
        <v>317</v>
      </c>
      <c r="Q15" s="726">
        <v>0</v>
      </c>
      <c r="R15" s="727">
        <v>0</v>
      </c>
      <c r="T15" s="721"/>
      <c r="U15" s="721"/>
      <c r="V15" s="721"/>
      <c r="W15" s="721"/>
      <c r="X15" s="721"/>
      <c r="Y15" s="721"/>
    </row>
    <row r="16" spans="1:25" ht="18.95" customHeight="1" x14ac:dyDescent="0.25">
      <c r="A16" s="722" t="s">
        <v>816</v>
      </c>
      <c r="B16" s="723">
        <v>1145139791</v>
      </c>
      <c r="C16" s="724">
        <v>8238696</v>
      </c>
      <c r="D16" s="724">
        <v>1136901095</v>
      </c>
      <c r="E16" s="725">
        <v>2004</v>
      </c>
      <c r="F16" s="723">
        <v>1194413678</v>
      </c>
      <c r="G16" s="724">
        <v>8214696</v>
      </c>
      <c r="H16" s="724">
        <v>0</v>
      </c>
      <c r="I16" s="724">
        <v>1186198982</v>
      </c>
      <c r="J16" s="725">
        <v>2003</v>
      </c>
      <c r="K16" s="726">
        <v>73573482</v>
      </c>
      <c r="L16" s="727">
        <v>175.5</v>
      </c>
      <c r="M16" s="726">
        <v>0</v>
      </c>
      <c r="N16" s="727">
        <v>0</v>
      </c>
      <c r="O16" s="726">
        <v>1112625500</v>
      </c>
      <c r="P16" s="727">
        <v>1827.5</v>
      </c>
      <c r="Q16" s="726">
        <v>0</v>
      </c>
      <c r="R16" s="727">
        <v>0</v>
      </c>
      <c r="T16" s="721"/>
      <c r="U16" s="721"/>
      <c r="V16" s="721"/>
      <c r="W16" s="721"/>
      <c r="X16" s="721"/>
      <c r="Y16" s="721"/>
    </row>
    <row r="17" spans="1:25" ht="18.95" customHeight="1" x14ac:dyDescent="0.25">
      <c r="A17" s="722" t="s">
        <v>817</v>
      </c>
      <c r="B17" s="723">
        <v>1470278995</v>
      </c>
      <c r="C17" s="724">
        <v>23899440</v>
      </c>
      <c r="D17" s="724">
        <v>1446379555</v>
      </c>
      <c r="E17" s="725">
        <v>1860</v>
      </c>
      <c r="F17" s="723">
        <v>1626467175</v>
      </c>
      <c r="G17" s="724">
        <v>23875440</v>
      </c>
      <c r="H17" s="724">
        <v>0</v>
      </c>
      <c r="I17" s="724">
        <v>1602591735</v>
      </c>
      <c r="J17" s="725">
        <v>1870</v>
      </c>
      <c r="K17" s="726">
        <v>205477879</v>
      </c>
      <c r="L17" s="727">
        <v>307</v>
      </c>
      <c r="M17" s="726">
        <v>677230051</v>
      </c>
      <c r="N17" s="727">
        <v>630</v>
      </c>
      <c r="O17" s="726">
        <v>719883805</v>
      </c>
      <c r="P17" s="727">
        <v>933</v>
      </c>
      <c r="Q17" s="726">
        <v>0</v>
      </c>
      <c r="R17" s="727">
        <v>0</v>
      </c>
      <c r="T17" s="721"/>
      <c r="U17" s="721"/>
      <c r="V17" s="721"/>
      <c r="W17" s="721"/>
      <c r="X17" s="721"/>
      <c r="Y17" s="721"/>
    </row>
    <row r="18" spans="1:25" ht="18.95" customHeight="1" x14ac:dyDescent="0.25">
      <c r="A18" s="722" t="s">
        <v>818</v>
      </c>
      <c r="B18" s="723">
        <v>177502955</v>
      </c>
      <c r="C18" s="724">
        <v>1420438</v>
      </c>
      <c r="D18" s="724">
        <v>176082517</v>
      </c>
      <c r="E18" s="725">
        <v>262</v>
      </c>
      <c r="F18" s="723">
        <v>199256550</v>
      </c>
      <c r="G18" s="724">
        <v>1420438</v>
      </c>
      <c r="H18" s="724">
        <v>0</v>
      </c>
      <c r="I18" s="724">
        <v>197836112</v>
      </c>
      <c r="J18" s="725">
        <v>262</v>
      </c>
      <c r="K18" s="726">
        <v>197836112</v>
      </c>
      <c r="L18" s="727">
        <v>262</v>
      </c>
      <c r="M18" s="726">
        <v>0</v>
      </c>
      <c r="N18" s="727">
        <v>0</v>
      </c>
      <c r="O18" s="726">
        <v>0</v>
      </c>
      <c r="P18" s="727">
        <v>0</v>
      </c>
      <c r="Q18" s="726">
        <v>0</v>
      </c>
      <c r="R18" s="727">
        <v>0</v>
      </c>
      <c r="T18" s="721"/>
      <c r="U18" s="721"/>
      <c r="V18" s="721"/>
      <c r="W18" s="721"/>
      <c r="X18" s="721"/>
      <c r="Y18" s="721"/>
    </row>
    <row r="19" spans="1:25" ht="18.95" customHeight="1" x14ac:dyDescent="0.25">
      <c r="A19" s="722" t="s">
        <v>819</v>
      </c>
      <c r="B19" s="723">
        <v>0</v>
      </c>
      <c r="C19" s="724">
        <v>0</v>
      </c>
      <c r="D19" s="724">
        <v>0</v>
      </c>
      <c r="E19" s="725">
        <v>0</v>
      </c>
      <c r="F19" s="723">
        <v>0</v>
      </c>
      <c r="G19" s="724">
        <v>0</v>
      </c>
      <c r="H19" s="724">
        <v>0</v>
      </c>
      <c r="I19" s="724">
        <v>0</v>
      </c>
      <c r="J19" s="725">
        <v>0</v>
      </c>
      <c r="K19" s="726">
        <v>0</v>
      </c>
      <c r="L19" s="727">
        <v>0</v>
      </c>
      <c r="M19" s="726">
        <v>0</v>
      </c>
      <c r="N19" s="727">
        <v>0</v>
      </c>
      <c r="O19" s="726">
        <v>0</v>
      </c>
      <c r="P19" s="727">
        <v>0</v>
      </c>
      <c r="Q19" s="726">
        <v>0</v>
      </c>
      <c r="R19" s="727">
        <v>0</v>
      </c>
      <c r="T19" s="721"/>
      <c r="U19" s="721"/>
      <c r="V19" s="721"/>
      <c r="W19" s="721"/>
      <c r="X19" s="721"/>
      <c r="Y19" s="721"/>
    </row>
    <row r="20" spans="1:25" ht="18.95" customHeight="1" x14ac:dyDescent="0.25">
      <c r="A20" s="722" t="s">
        <v>820</v>
      </c>
      <c r="B20" s="723">
        <v>1150689995</v>
      </c>
      <c r="C20" s="724">
        <v>21335111</v>
      </c>
      <c r="D20" s="724">
        <v>1129354884</v>
      </c>
      <c r="E20" s="725">
        <v>1413.6666666666667</v>
      </c>
      <c r="F20" s="723">
        <v>1215981403</v>
      </c>
      <c r="G20" s="724">
        <v>20456957</v>
      </c>
      <c r="H20" s="724">
        <v>0</v>
      </c>
      <c r="I20" s="724">
        <v>1195524446</v>
      </c>
      <c r="J20" s="725">
        <v>1414.17</v>
      </c>
      <c r="K20" s="726">
        <v>102236262</v>
      </c>
      <c r="L20" s="727">
        <v>164</v>
      </c>
      <c r="M20" s="726">
        <v>0</v>
      </c>
      <c r="N20" s="727">
        <v>0</v>
      </c>
      <c r="O20" s="726">
        <v>1093288184</v>
      </c>
      <c r="P20" s="727">
        <v>1250.17</v>
      </c>
      <c r="Q20" s="726">
        <v>0</v>
      </c>
      <c r="R20" s="727">
        <v>0</v>
      </c>
      <c r="T20" s="721"/>
      <c r="U20" s="721"/>
      <c r="V20" s="721"/>
      <c r="W20" s="721"/>
      <c r="X20" s="721"/>
      <c r="Y20" s="721"/>
    </row>
    <row r="21" spans="1:25" ht="18.95" customHeight="1" x14ac:dyDescent="0.25">
      <c r="A21" s="722" t="s">
        <v>821</v>
      </c>
      <c r="B21" s="723">
        <v>1051322451</v>
      </c>
      <c r="C21" s="724">
        <v>56763521</v>
      </c>
      <c r="D21" s="724">
        <v>994558930</v>
      </c>
      <c r="E21" s="725">
        <v>1456.6</v>
      </c>
      <c r="F21" s="723">
        <v>1281555138</v>
      </c>
      <c r="G21" s="724">
        <v>74723862</v>
      </c>
      <c r="H21" s="724">
        <v>0</v>
      </c>
      <c r="I21" s="724">
        <v>1206831276</v>
      </c>
      <c r="J21" s="725">
        <v>1628.98</v>
      </c>
      <c r="K21" s="726">
        <v>256014140</v>
      </c>
      <c r="L21" s="727">
        <v>351.98</v>
      </c>
      <c r="M21" s="726">
        <v>0</v>
      </c>
      <c r="N21" s="727">
        <v>0</v>
      </c>
      <c r="O21" s="726">
        <v>950817136</v>
      </c>
      <c r="P21" s="727">
        <v>1277</v>
      </c>
      <c r="Q21" s="726">
        <v>0</v>
      </c>
      <c r="R21" s="727">
        <v>0</v>
      </c>
      <c r="T21" s="721"/>
      <c r="U21" s="721"/>
      <c r="V21" s="721"/>
      <c r="W21" s="721"/>
      <c r="X21" s="721"/>
      <c r="Y21" s="721"/>
    </row>
    <row r="22" spans="1:25" ht="18.95" customHeight="1" x14ac:dyDescent="0.25">
      <c r="A22" s="722" t="s">
        <v>822</v>
      </c>
      <c r="B22" s="723">
        <v>8392598149</v>
      </c>
      <c r="C22" s="724">
        <v>207366396</v>
      </c>
      <c r="D22" s="724">
        <v>8185231753</v>
      </c>
      <c r="E22" s="725">
        <v>13813.64</v>
      </c>
      <c r="F22" s="723">
        <v>8892908739</v>
      </c>
      <c r="G22" s="724">
        <v>218558100</v>
      </c>
      <c r="H22" s="724">
        <v>0</v>
      </c>
      <c r="I22" s="724">
        <v>8674350639</v>
      </c>
      <c r="J22" s="725">
        <v>12781.91</v>
      </c>
      <c r="K22" s="726">
        <v>1218276752</v>
      </c>
      <c r="L22" s="727">
        <v>2130.0500000000002</v>
      </c>
      <c r="M22" s="726">
        <v>5823013275</v>
      </c>
      <c r="N22" s="727">
        <v>8072</v>
      </c>
      <c r="O22" s="726">
        <v>1633060612</v>
      </c>
      <c r="P22" s="727">
        <v>2579.8600000000006</v>
      </c>
      <c r="Q22" s="726">
        <v>0</v>
      </c>
      <c r="R22" s="727">
        <v>0</v>
      </c>
      <c r="T22" s="721"/>
      <c r="U22" s="721"/>
      <c r="V22" s="721"/>
      <c r="W22" s="721"/>
      <c r="X22" s="721"/>
      <c r="Y22" s="721"/>
    </row>
    <row r="23" spans="1:25" ht="18.95" customHeight="1" x14ac:dyDescent="0.25">
      <c r="A23" s="722" t="s">
        <v>823</v>
      </c>
      <c r="B23" s="723">
        <v>531800501</v>
      </c>
      <c r="C23" s="724">
        <v>14133666</v>
      </c>
      <c r="D23" s="724">
        <v>517666835</v>
      </c>
      <c r="E23" s="725">
        <v>701</v>
      </c>
      <c r="F23" s="723">
        <v>553258303</v>
      </c>
      <c r="G23" s="724">
        <v>16352155</v>
      </c>
      <c r="H23" s="724">
        <v>0</v>
      </c>
      <c r="I23" s="724">
        <v>536906148</v>
      </c>
      <c r="J23" s="725">
        <v>709.17000000000007</v>
      </c>
      <c r="K23" s="726">
        <v>105203097</v>
      </c>
      <c r="L23" s="727">
        <v>150.16999999999996</v>
      </c>
      <c r="M23" s="726">
        <v>0</v>
      </c>
      <c r="N23" s="727">
        <v>0</v>
      </c>
      <c r="O23" s="726">
        <v>431703051</v>
      </c>
      <c r="P23" s="727">
        <v>559</v>
      </c>
      <c r="Q23" s="726">
        <v>0</v>
      </c>
      <c r="R23" s="727">
        <v>0</v>
      </c>
      <c r="T23" s="721"/>
      <c r="U23" s="721"/>
      <c r="V23" s="721"/>
      <c r="W23" s="721"/>
      <c r="X23" s="721"/>
      <c r="Y23" s="721"/>
    </row>
    <row r="24" spans="1:25" ht="18.95" customHeight="1" x14ac:dyDescent="0.25">
      <c r="A24" s="722" t="s">
        <v>824</v>
      </c>
      <c r="B24" s="723">
        <v>618524340</v>
      </c>
      <c r="C24" s="724">
        <v>44454560</v>
      </c>
      <c r="D24" s="724">
        <v>574069780</v>
      </c>
      <c r="E24" s="725">
        <v>858.24</v>
      </c>
      <c r="F24" s="723">
        <v>722189401</v>
      </c>
      <c r="G24" s="724">
        <v>61238927</v>
      </c>
      <c r="H24" s="724">
        <v>0</v>
      </c>
      <c r="I24" s="724">
        <v>660950474</v>
      </c>
      <c r="J24" s="725">
        <v>900.91000000000008</v>
      </c>
      <c r="K24" s="726">
        <v>159166098</v>
      </c>
      <c r="L24" s="727">
        <v>231.23999999999998</v>
      </c>
      <c r="M24" s="726">
        <v>0</v>
      </c>
      <c r="N24" s="727">
        <v>0</v>
      </c>
      <c r="O24" s="726">
        <v>501784376</v>
      </c>
      <c r="P24" s="727">
        <v>669.67000000000007</v>
      </c>
      <c r="Q24" s="726">
        <v>0</v>
      </c>
      <c r="R24" s="727">
        <v>0</v>
      </c>
      <c r="T24" s="721"/>
      <c r="U24" s="721"/>
      <c r="V24" s="721"/>
      <c r="W24" s="721"/>
      <c r="X24" s="721"/>
      <c r="Y24" s="721"/>
    </row>
    <row r="25" spans="1:25" ht="18.95" customHeight="1" x14ac:dyDescent="0.25">
      <c r="A25" s="722" t="s">
        <v>825</v>
      </c>
      <c r="B25" s="723">
        <v>0</v>
      </c>
      <c r="C25" s="724">
        <v>0</v>
      </c>
      <c r="D25" s="724">
        <v>0</v>
      </c>
      <c r="E25" s="725">
        <v>0</v>
      </c>
      <c r="F25" s="723">
        <v>0</v>
      </c>
      <c r="G25" s="724">
        <v>0</v>
      </c>
      <c r="H25" s="724">
        <v>0</v>
      </c>
      <c r="I25" s="724">
        <v>0</v>
      </c>
      <c r="J25" s="725">
        <v>0</v>
      </c>
      <c r="K25" s="726">
        <v>0</v>
      </c>
      <c r="L25" s="727">
        <v>0</v>
      </c>
      <c r="M25" s="726">
        <v>0</v>
      </c>
      <c r="N25" s="727">
        <v>0</v>
      </c>
      <c r="O25" s="726">
        <v>0</v>
      </c>
      <c r="P25" s="727">
        <v>0</v>
      </c>
      <c r="Q25" s="726">
        <v>0</v>
      </c>
      <c r="R25" s="727">
        <v>0</v>
      </c>
      <c r="T25" s="721"/>
      <c r="U25" s="721"/>
      <c r="V25" s="721"/>
      <c r="W25" s="721"/>
      <c r="X25" s="721"/>
      <c r="Y25" s="721"/>
    </row>
    <row r="26" spans="1:25" ht="18.95" customHeight="1" x14ac:dyDescent="0.25">
      <c r="A26" s="722" t="s">
        <v>826</v>
      </c>
      <c r="B26" s="723">
        <v>772026831</v>
      </c>
      <c r="C26" s="724">
        <v>80847021</v>
      </c>
      <c r="D26" s="724">
        <v>691179810</v>
      </c>
      <c r="E26" s="725">
        <v>975</v>
      </c>
      <c r="F26" s="723">
        <v>781825528</v>
      </c>
      <c r="G26" s="724">
        <v>72173430</v>
      </c>
      <c r="H26" s="724">
        <v>0</v>
      </c>
      <c r="I26" s="724">
        <v>709652098</v>
      </c>
      <c r="J26" s="725">
        <v>967.01</v>
      </c>
      <c r="K26" s="726">
        <v>67864848</v>
      </c>
      <c r="L26" s="727">
        <v>122.88</v>
      </c>
      <c r="M26" s="726">
        <v>0</v>
      </c>
      <c r="N26" s="727">
        <v>0</v>
      </c>
      <c r="O26" s="726">
        <v>641787250</v>
      </c>
      <c r="P26" s="727">
        <v>844.13</v>
      </c>
      <c r="Q26" s="726">
        <v>0</v>
      </c>
      <c r="R26" s="727">
        <v>0</v>
      </c>
      <c r="T26" s="721"/>
      <c r="U26" s="721"/>
      <c r="V26" s="721"/>
      <c r="W26" s="721"/>
      <c r="X26" s="721"/>
      <c r="Y26" s="721"/>
    </row>
    <row r="27" spans="1:25" ht="18.95" customHeight="1" x14ac:dyDescent="0.25">
      <c r="A27" s="722" t="s">
        <v>827</v>
      </c>
      <c r="B27" s="723">
        <v>338939517</v>
      </c>
      <c r="C27" s="724">
        <v>10746622</v>
      </c>
      <c r="D27" s="724">
        <v>328192895</v>
      </c>
      <c r="E27" s="725">
        <v>459</v>
      </c>
      <c r="F27" s="723">
        <v>352800435</v>
      </c>
      <c r="G27" s="724">
        <v>11605540</v>
      </c>
      <c r="H27" s="724">
        <v>0</v>
      </c>
      <c r="I27" s="724">
        <v>341194895</v>
      </c>
      <c r="J27" s="725">
        <v>444</v>
      </c>
      <c r="K27" s="726">
        <v>37265495</v>
      </c>
      <c r="L27" s="727">
        <v>66</v>
      </c>
      <c r="M27" s="726">
        <v>0</v>
      </c>
      <c r="N27" s="727">
        <v>0</v>
      </c>
      <c r="O27" s="726">
        <v>303929400</v>
      </c>
      <c r="P27" s="727">
        <v>378</v>
      </c>
      <c r="Q27" s="726">
        <v>0</v>
      </c>
      <c r="R27" s="727">
        <v>0</v>
      </c>
      <c r="T27" s="721"/>
      <c r="U27" s="721"/>
      <c r="V27" s="721"/>
      <c r="W27" s="721"/>
      <c r="X27" s="721"/>
      <c r="Y27" s="721"/>
    </row>
    <row r="28" spans="1:25" ht="18.95" customHeight="1" x14ac:dyDescent="0.25">
      <c r="A28" s="722" t="s">
        <v>828</v>
      </c>
      <c r="B28" s="723">
        <v>361504405</v>
      </c>
      <c r="C28" s="724">
        <v>15394177</v>
      </c>
      <c r="D28" s="724">
        <v>346110228</v>
      </c>
      <c r="E28" s="725">
        <v>587</v>
      </c>
      <c r="F28" s="723">
        <v>386490682</v>
      </c>
      <c r="G28" s="724">
        <v>15292537</v>
      </c>
      <c r="H28" s="724">
        <v>0</v>
      </c>
      <c r="I28" s="724">
        <v>371198145</v>
      </c>
      <c r="J28" s="725">
        <v>587</v>
      </c>
      <c r="K28" s="726">
        <v>0</v>
      </c>
      <c r="L28" s="727">
        <v>0</v>
      </c>
      <c r="M28" s="726">
        <v>0</v>
      </c>
      <c r="N28" s="727">
        <v>0</v>
      </c>
      <c r="O28" s="726">
        <v>371198145</v>
      </c>
      <c r="P28" s="727">
        <v>587</v>
      </c>
      <c r="Q28" s="726">
        <v>0</v>
      </c>
      <c r="R28" s="727">
        <v>0</v>
      </c>
      <c r="T28" s="721"/>
      <c r="U28" s="721"/>
      <c r="V28" s="721"/>
      <c r="W28" s="721"/>
      <c r="X28" s="721"/>
      <c r="Y28" s="721"/>
    </row>
    <row r="29" spans="1:25" ht="18.95" customHeight="1" x14ac:dyDescent="0.25">
      <c r="A29" s="722" t="s">
        <v>829</v>
      </c>
      <c r="B29" s="723">
        <v>470535383</v>
      </c>
      <c r="C29" s="724">
        <v>19117164</v>
      </c>
      <c r="D29" s="724">
        <v>451418219</v>
      </c>
      <c r="E29" s="725">
        <v>669</v>
      </c>
      <c r="F29" s="723">
        <v>483377340</v>
      </c>
      <c r="G29" s="724">
        <v>18493064</v>
      </c>
      <c r="H29" s="724">
        <v>0</v>
      </c>
      <c r="I29" s="724">
        <v>464884276</v>
      </c>
      <c r="J29" s="725">
        <v>669</v>
      </c>
      <c r="K29" s="726">
        <v>78097328</v>
      </c>
      <c r="L29" s="727">
        <v>131</v>
      </c>
      <c r="M29" s="726">
        <v>0</v>
      </c>
      <c r="N29" s="727">
        <v>0</v>
      </c>
      <c r="O29" s="726">
        <v>386786948</v>
      </c>
      <c r="P29" s="727">
        <v>538</v>
      </c>
      <c r="Q29" s="726">
        <v>0</v>
      </c>
      <c r="R29" s="727">
        <v>0</v>
      </c>
      <c r="T29" s="721"/>
      <c r="U29" s="721"/>
      <c r="V29" s="721"/>
      <c r="W29" s="721"/>
      <c r="X29" s="721"/>
      <c r="Y29" s="721"/>
    </row>
    <row r="30" spans="1:25" ht="18.95" customHeight="1" x14ac:dyDescent="0.25">
      <c r="A30" s="722" t="s">
        <v>830</v>
      </c>
      <c r="B30" s="723">
        <v>810168268</v>
      </c>
      <c r="C30" s="724">
        <v>74261924</v>
      </c>
      <c r="D30" s="724">
        <v>735906344</v>
      </c>
      <c r="E30" s="725">
        <v>1101.49</v>
      </c>
      <c r="F30" s="723">
        <v>811056434</v>
      </c>
      <c r="G30" s="724">
        <v>25441717</v>
      </c>
      <c r="H30" s="724">
        <v>0</v>
      </c>
      <c r="I30" s="724">
        <v>785614717</v>
      </c>
      <c r="J30" s="725">
        <v>1081.3200000000002</v>
      </c>
      <c r="K30" s="726">
        <v>158358061</v>
      </c>
      <c r="L30" s="727">
        <v>250.09000000000003</v>
      </c>
      <c r="M30" s="726">
        <v>0</v>
      </c>
      <c r="N30" s="727">
        <v>0</v>
      </c>
      <c r="O30" s="726">
        <v>627256656</v>
      </c>
      <c r="P30" s="727">
        <v>831.23</v>
      </c>
      <c r="Q30" s="726">
        <v>0</v>
      </c>
      <c r="R30" s="727">
        <v>0</v>
      </c>
      <c r="T30" s="721"/>
      <c r="U30" s="721"/>
      <c r="V30" s="721"/>
      <c r="W30" s="721"/>
      <c r="X30" s="721"/>
      <c r="Y30" s="721"/>
    </row>
    <row r="31" spans="1:25" ht="18.95" customHeight="1" x14ac:dyDescent="0.25">
      <c r="A31" s="722" t="s">
        <v>831</v>
      </c>
      <c r="B31" s="723">
        <v>216720321</v>
      </c>
      <c r="C31" s="724">
        <v>17434819</v>
      </c>
      <c r="D31" s="724">
        <v>199285502</v>
      </c>
      <c r="E31" s="725">
        <v>298</v>
      </c>
      <c r="F31" s="723">
        <v>234735865</v>
      </c>
      <c r="G31" s="724">
        <v>17410819</v>
      </c>
      <c r="H31" s="724">
        <v>0</v>
      </c>
      <c r="I31" s="724">
        <v>217325046</v>
      </c>
      <c r="J31" s="725">
        <v>298</v>
      </c>
      <c r="K31" s="726">
        <v>37264964</v>
      </c>
      <c r="L31" s="727">
        <v>56</v>
      </c>
      <c r="M31" s="726">
        <v>0</v>
      </c>
      <c r="N31" s="727">
        <v>0</v>
      </c>
      <c r="O31" s="726">
        <v>180060082</v>
      </c>
      <c r="P31" s="727">
        <v>242</v>
      </c>
      <c r="Q31" s="726">
        <v>0</v>
      </c>
      <c r="R31" s="727">
        <v>0</v>
      </c>
      <c r="T31" s="721"/>
      <c r="U31" s="721"/>
      <c r="V31" s="721"/>
      <c r="W31" s="721"/>
      <c r="X31" s="721"/>
      <c r="Y31" s="721"/>
    </row>
    <row r="32" spans="1:25" ht="18.95" customHeight="1" x14ac:dyDescent="0.25">
      <c r="A32" s="722" t="s">
        <v>832</v>
      </c>
      <c r="B32" s="723">
        <v>367634571</v>
      </c>
      <c r="C32" s="724">
        <v>49426734</v>
      </c>
      <c r="D32" s="724">
        <v>318207837</v>
      </c>
      <c r="E32" s="725">
        <v>480.5</v>
      </c>
      <c r="F32" s="723">
        <v>362345766</v>
      </c>
      <c r="G32" s="724">
        <v>25191440</v>
      </c>
      <c r="H32" s="724">
        <v>0</v>
      </c>
      <c r="I32" s="724">
        <v>337154326</v>
      </c>
      <c r="J32" s="725">
        <v>485.65</v>
      </c>
      <c r="K32" s="726">
        <v>71372607</v>
      </c>
      <c r="L32" s="727">
        <v>98.65</v>
      </c>
      <c r="M32" s="726">
        <v>0</v>
      </c>
      <c r="N32" s="727">
        <v>0</v>
      </c>
      <c r="O32" s="726">
        <v>265781719</v>
      </c>
      <c r="P32" s="727">
        <v>387</v>
      </c>
      <c r="Q32" s="726">
        <v>0</v>
      </c>
      <c r="R32" s="727">
        <v>0</v>
      </c>
      <c r="T32" s="721"/>
      <c r="U32" s="721"/>
      <c r="V32" s="721"/>
      <c r="W32" s="721"/>
      <c r="X32" s="721"/>
      <c r="Y32" s="721"/>
    </row>
    <row r="33" spans="1:25" ht="18.95" customHeight="1" x14ac:dyDescent="0.25">
      <c r="A33" s="722" t="s">
        <v>833</v>
      </c>
      <c r="B33" s="723">
        <v>377540182</v>
      </c>
      <c r="C33" s="724">
        <v>14652933</v>
      </c>
      <c r="D33" s="724">
        <v>362887249</v>
      </c>
      <c r="E33" s="725">
        <v>522.75</v>
      </c>
      <c r="F33" s="723">
        <v>358732740</v>
      </c>
      <c r="G33" s="724">
        <v>14770051</v>
      </c>
      <c r="H33" s="724">
        <v>0</v>
      </c>
      <c r="I33" s="724">
        <v>343962689</v>
      </c>
      <c r="J33" s="725">
        <v>526.63</v>
      </c>
      <c r="K33" s="726">
        <v>72430368</v>
      </c>
      <c r="L33" s="727">
        <v>139.63</v>
      </c>
      <c r="M33" s="726">
        <v>0</v>
      </c>
      <c r="N33" s="727">
        <v>0</v>
      </c>
      <c r="O33" s="726">
        <v>271532321</v>
      </c>
      <c r="P33" s="727">
        <v>387</v>
      </c>
      <c r="Q33" s="726">
        <v>0</v>
      </c>
      <c r="R33" s="727">
        <v>0</v>
      </c>
      <c r="T33" s="721"/>
      <c r="U33" s="721"/>
      <c r="V33" s="721"/>
      <c r="W33" s="721"/>
      <c r="X33" s="721"/>
      <c r="Y33" s="721"/>
    </row>
    <row r="34" spans="1:25" ht="18.95" customHeight="1" x14ac:dyDescent="0.25">
      <c r="A34" s="722" t="s">
        <v>834</v>
      </c>
      <c r="B34" s="723">
        <v>80134186</v>
      </c>
      <c r="C34" s="724">
        <v>1890912</v>
      </c>
      <c r="D34" s="724">
        <v>78243274</v>
      </c>
      <c r="E34" s="725">
        <v>118</v>
      </c>
      <c r="F34" s="723">
        <v>84468274</v>
      </c>
      <c r="G34" s="724">
        <v>1890912</v>
      </c>
      <c r="H34" s="724">
        <v>0</v>
      </c>
      <c r="I34" s="724">
        <v>82577362</v>
      </c>
      <c r="J34" s="725">
        <v>128</v>
      </c>
      <c r="K34" s="726">
        <v>10713539</v>
      </c>
      <c r="L34" s="727">
        <v>22</v>
      </c>
      <c r="M34" s="726">
        <v>0</v>
      </c>
      <c r="N34" s="727">
        <v>0</v>
      </c>
      <c r="O34" s="726">
        <v>64765223</v>
      </c>
      <c r="P34" s="727">
        <v>103</v>
      </c>
      <c r="Q34" s="726">
        <v>7098600</v>
      </c>
      <c r="R34" s="727">
        <v>3</v>
      </c>
      <c r="T34" s="721"/>
      <c r="U34" s="721"/>
      <c r="V34" s="721"/>
      <c r="W34" s="721"/>
      <c r="X34" s="721"/>
      <c r="Y34" s="721"/>
    </row>
    <row r="35" spans="1:25" ht="18.95" customHeight="1" x14ac:dyDescent="0.25">
      <c r="A35" s="722" t="s">
        <v>835</v>
      </c>
      <c r="B35" s="723">
        <v>129984417</v>
      </c>
      <c r="C35" s="724">
        <v>864182</v>
      </c>
      <c r="D35" s="724">
        <v>129120235</v>
      </c>
      <c r="E35" s="725">
        <v>207</v>
      </c>
      <c r="F35" s="723">
        <v>135853981</v>
      </c>
      <c r="G35" s="724">
        <v>993809</v>
      </c>
      <c r="H35" s="724">
        <v>0</v>
      </c>
      <c r="I35" s="724">
        <v>134860172</v>
      </c>
      <c r="J35" s="725">
        <v>207</v>
      </c>
      <c r="K35" s="726">
        <v>18584984</v>
      </c>
      <c r="L35" s="727">
        <v>35</v>
      </c>
      <c r="M35" s="726">
        <v>0</v>
      </c>
      <c r="N35" s="727">
        <v>0</v>
      </c>
      <c r="O35" s="726">
        <v>116275188</v>
      </c>
      <c r="P35" s="727">
        <v>172</v>
      </c>
      <c r="Q35" s="726">
        <v>0</v>
      </c>
      <c r="R35" s="727">
        <v>0</v>
      </c>
      <c r="T35" s="721"/>
      <c r="U35" s="721"/>
      <c r="V35" s="721"/>
      <c r="W35" s="721"/>
      <c r="X35" s="721"/>
      <c r="Y35" s="721"/>
    </row>
    <row r="36" spans="1:25" ht="18.95" customHeight="1" x14ac:dyDescent="0.25">
      <c r="A36" s="722" t="s">
        <v>836</v>
      </c>
      <c r="B36" s="723">
        <v>712000842</v>
      </c>
      <c r="C36" s="724">
        <v>31672000</v>
      </c>
      <c r="D36" s="724">
        <v>680328842</v>
      </c>
      <c r="E36" s="725">
        <v>1262</v>
      </c>
      <c r="F36" s="723">
        <v>744955788</v>
      </c>
      <c r="G36" s="724">
        <v>15794294</v>
      </c>
      <c r="H36" s="724">
        <v>0</v>
      </c>
      <c r="I36" s="724">
        <v>729161494</v>
      </c>
      <c r="J36" s="725">
        <v>1247.83</v>
      </c>
      <c r="K36" s="726">
        <v>72881005</v>
      </c>
      <c r="L36" s="727">
        <v>131.82999999999996</v>
      </c>
      <c r="M36" s="726">
        <v>0</v>
      </c>
      <c r="N36" s="727">
        <v>0</v>
      </c>
      <c r="O36" s="726">
        <v>653076849</v>
      </c>
      <c r="P36" s="727">
        <v>1115</v>
      </c>
      <c r="Q36" s="726">
        <v>3203640</v>
      </c>
      <c r="R36" s="727">
        <v>1</v>
      </c>
      <c r="T36" s="721"/>
      <c r="U36" s="721"/>
      <c r="V36" s="721"/>
      <c r="W36" s="721"/>
      <c r="X36" s="721"/>
      <c r="Y36" s="721"/>
    </row>
    <row r="37" spans="1:25" ht="18.95" customHeight="1" x14ac:dyDescent="0.25">
      <c r="A37" s="722" t="s">
        <v>837</v>
      </c>
      <c r="B37" s="723">
        <v>104857775</v>
      </c>
      <c r="C37" s="724">
        <v>293579</v>
      </c>
      <c r="D37" s="724">
        <v>104564196</v>
      </c>
      <c r="E37" s="725">
        <v>146</v>
      </c>
      <c r="F37" s="723">
        <v>109338575</v>
      </c>
      <c r="G37" s="724">
        <v>293579</v>
      </c>
      <c r="H37" s="724">
        <v>0</v>
      </c>
      <c r="I37" s="724">
        <v>109044996</v>
      </c>
      <c r="J37" s="725">
        <v>147</v>
      </c>
      <c r="K37" s="726">
        <v>12185297</v>
      </c>
      <c r="L37" s="727">
        <v>24</v>
      </c>
      <c r="M37" s="726">
        <v>0</v>
      </c>
      <c r="N37" s="727">
        <v>0</v>
      </c>
      <c r="O37" s="726">
        <v>96859699</v>
      </c>
      <c r="P37" s="727">
        <v>123</v>
      </c>
      <c r="Q37" s="726">
        <v>0</v>
      </c>
      <c r="R37" s="727">
        <v>0</v>
      </c>
      <c r="T37" s="721"/>
      <c r="U37" s="721"/>
      <c r="V37" s="721"/>
      <c r="W37" s="721"/>
      <c r="X37" s="721"/>
      <c r="Y37" s="721"/>
    </row>
    <row r="38" spans="1:25" ht="18.95" customHeight="1" x14ac:dyDescent="0.25">
      <c r="A38" s="722" t="s">
        <v>838</v>
      </c>
      <c r="B38" s="723">
        <v>120365636</v>
      </c>
      <c r="C38" s="724">
        <v>93813</v>
      </c>
      <c r="D38" s="724">
        <v>120271823</v>
      </c>
      <c r="E38" s="725">
        <v>184</v>
      </c>
      <c r="F38" s="723">
        <v>135408036</v>
      </c>
      <c r="G38" s="724">
        <v>93813</v>
      </c>
      <c r="H38" s="724">
        <v>0</v>
      </c>
      <c r="I38" s="724">
        <v>135314223</v>
      </c>
      <c r="J38" s="725">
        <v>191</v>
      </c>
      <c r="K38" s="726">
        <v>26179793</v>
      </c>
      <c r="L38" s="727">
        <v>54</v>
      </c>
      <c r="M38" s="726">
        <v>0</v>
      </c>
      <c r="N38" s="727">
        <v>0</v>
      </c>
      <c r="O38" s="726">
        <v>109134430</v>
      </c>
      <c r="P38" s="727">
        <v>137</v>
      </c>
      <c r="Q38" s="726">
        <v>0</v>
      </c>
      <c r="R38" s="727">
        <v>0</v>
      </c>
      <c r="T38" s="721"/>
      <c r="U38" s="721"/>
      <c r="V38" s="721"/>
      <c r="W38" s="721"/>
      <c r="X38" s="721"/>
      <c r="Y38" s="721"/>
    </row>
    <row r="39" spans="1:25" ht="18.95" customHeight="1" x14ac:dyDescent="0.25">
      <c r="A39" s="722" t="s">
        <v>839</v>
      </c>
      <c r="B39" s="723">
        <v>200583936</v>
      </c>
      <c r="C39" s="724">
        <v>2315524</v>
      </c>
      <c r="D39" s="724">
        <v>198268412</v>
      </c>
      <c r="E39" s="725">
        <v>284</v>
      </c>
      <c r="F39" s="723">
        <v>207847896</v>
      </c>
      <c r="G39" s="724">
        <v>2315524</v>
      </c>
      <c r="H39" s="724">
        <v>0</v>
      </c>
      <c r="I39" s="724">
        <v>205532372</v>
      </c>
      <c r="J39" s="725">
        <v>284</v>
      </c>
      <c r="K39" s="726">
        <v>28638904</v>
      </c>
      <c r="L39" s="727">
        <v>49</v>
      </c>
      <c r="M39" s="726">
        <v>0</v>
      </c>
      <c r="N39" s="727">
        <v>0</v>
      </c>
      <c r="O39" s="726">
        <v>165899908</v>
      </c>
      <c r="P39" s="727">
        <v>230</v>
      </c>
      <c r="Q39" s="726">
        <v>10993560</v>
      </c>
      <c r="R39" s="727">
        <v>5</v>
      </c>
      <c r="T39" s="721"/>
      <c r="U39" s="721"/>
      <c r="V39" s="721"/>
      <c r="W39" s="721"/>
      <c r="X39" s="721"/>
      <c r="Y39" s="721"/>
    </row>
    <row r="40" spans="1:25" ht="18.95" customHeight="1" x14ac:dyDescent="0.25">
      <c r="A40" s="722" t="s">
        <v>840</v>
      </c>
      <c r="B40" s="723">
        <v>179277163</v>
      </c>
      <c r="C40" s="724">
        <v>2303182</v>
      </c>
      <c r="D40" s="724">
        <v>176973981</v>
      </c>
      <c r="E40" s="725">
        <v>262</v>
      </c>
      <c r="F40" s="723">
        <v>185987203</v>
      </c>
      <c r="G40" s="724">
        <v>2303182</v>
      </c>
      <c r="H40" s="724">
        <v>0</v>
      </c>
      <c r="I40" s="724">
        <v>183684021</v>
      </c>
      <c r="J40" s="725">
        <v>262</v>
      </c>
      <c r="K40" s="726">
        <v>24804480</v>
      </c>
      <c r="L40" s="727">
        <v>41</v>
      </c>
      <c r="M40" s="726">
        <v>0</v>
      </c>
      <c r="N40" s="727">
        <v>0</v>
      </c>
      <c r="O40" s="726">
        <v>147755901</v>
      </c>
      <c r="P40" s="727">
        <v>217</v>
      </c>
      <c r="Q40" s="726">
        <v>11123640</v>
      </c>
      <c r="R40" s="727">
        <v>4</v>
      </c>
      <c r="T40" s="721"/>
      <c r="U40" s="721"/>
      <c r="V40" s="721"/>
      <c r="W40" s="721"/>
      <c r="X40" s="721"/>
      <c r="Y40" s="721"/>
    </row>
    <row r="41" spans="1:25" ht="18.95" customHeight="1" x14ac:dyDescent="0.25">
      <c r="A41" s="722" t="s">
        <v>841</v>
      </c>
      <c r="B41" s="723">
        <v>0</v>
      </c>
      <c r="C41" s="724">
        <v>0</v>
      </c>
      <c r="D41" s="724">
        <v>0</v>
      </c>
      <c r="E41" s="725">
        <v>0</v>
      </c>
      <c r="F41" s="723">
        <v>0</v>
      </c>
      <c r="G41" s="724">
        <v>0</v>
      </c>
      <c r="H41" s="724">
        <v>0</v>
      </c>
      <c r="I41" s="724">
        <v>0</v>
      </c>
      <c r="J41" s="725">
        <v>0</v>
      </c>
      <c r="K41" s="726">
        <v>0</v>
      </c>
      <c r="L41" s="727">
        <v>0</v>
      </c>
      <c r="M41" s="726">
        <v>0</v>
      </c>
      <c r="N41" s="727">
        <v>0</v>
      </c>
      <c r="O41" s="726">
        <v>0</v>
      </c>
      <c r="P41" s="727">
        <v>0</v>
      </c>
      <c r="Q41" s="726">
        <v>0</v>
      </c>
      <c r="R41" s="727">
        <v>0</v>
      </c>
      <c r="T41" s="721"/>
      <c r="U41" s="721"/>
      <c r="V41" s="721"/>
      <c r="W41" s="721"/>
      <c r="X41" s="721"/>
      <c r="Y41" s="721"/>
    </row>
    <row r="42" spans="1:25" ht="18.95" customHeight="1" x14ac:dyDescent="0.25">
      <c r="A42" s="722" t="s">
        <v>842</v>
      </c>
      <c r="B42" s="723">
        <v>0</v>
      </c>
      <c r="C42" s="724">
        <v>0</v>
      </c>
      <c r="D42" s="724">
        <v>0</v>
      </c>
      <c r="E42" s="725">
        <v>0</v>
      </c>
      <c r="F42" s="723">
        <v>0</v>
      </c>
      <c r="G42" s="724">
        <v>0</v>
      </c>
      <c r="H42" s="724">
        <v>0</v>
      </c>
      <c r="I42" s="724">
        <v>0</v>
      </c>
      <c r="J42" s="725">
        <v>0</v>
      </c>
      <c r="K42" s="726">
        <v>0</v>
      </c>
      <c r="L42" s="727">
        <v>0</v>
      </c>
      <c r="M42" s="726">
        <v>0</v>
      </c>
      <c r="N42" s="727">
        <v>0</v>
      </c>
      <c r="O42" s="726">
        <v>0</v>
      </c>
      <c r="P42" s="727">
        <v>0</v>
      </c>
      <c r="Q42" s="726">
        <v>0</v>
      </c>
      <c r="R42" s="727">
        <v>0</v>
      </c>
      <c r="T42" s="721"/>
      <c r="U42" s="721"/>
      <c r="V42" s="721"/>
      <c r="W42" s="721"/>
      <c r="X42" s="721"/>
      <c r="Y42" s="721"/>
    </row>
    <row r="43" spans="1:25" ht="18.95" customHeight="1" x14ac:dyDescent="0.25">
      <c r="A43" s="722" t="s">
        <v>843</v>
      </c>
      <c r="B43" s="723">
        <v>0</v>
      </c>
      <c r="C43" s="724">
        <v>0</v>
      </c>
      <c r="D43" s="724">
        <v>0</v>
      </c>
      <c r="E43" s="725">
        <v>0</v>
      </c>
      <c r="F43" s="723">
        <v>0</v>
      </c>
      <c r="G43" s="724">
        <v>0</v>
      </c>
      <c r="H43" s="724">
        <v>0</v>
      </c>
      <c r="I43" s="724">
        <v>0</v>
      </c>
      <c r="J43" s="725">
        <v>0</v>
      </c>
      <c r="K43" s="726">
        <v>0</v>
      </c>
      <c r="L43" s="727">
        <v>0</v>
      </c>
      <c r="M43" s="726">
        <v>0</v>
      </c>
      <c r="N43" s="727">
        <v>0</v>
      </c>
      <c r="O43" s="726">
        <v>0</v>
      </c>
      <c r="P43" s="727">
        <v>0</v>
      </c>
      <c r="Q43" s="726">
        <v>0</v>
      </c>
      <c r="R43" s="727">
        <v>0</v>
      </c>
      <c r="T43" s="721"/>
      <c r="U43" s="721"/>
      <c r="V43" s="721"/>
      <c r="W43" s="721"/>
      <c r="X43" s="721"/>
      <c r="Y43" s="721"/>
    </row>
    <row r="44" spans="1:25" ht="18.95" customHeight="1" x14ac:dyDescent="0.25">
      <c r="A44" s="722" t="s">
        <v>844</v>
      </c>
      <c r="B44" s="723">
        <v>0</v>
      </c>
      <c r="C44" s="724">
        <v>0</v>
      </c>
      <c r="D44" s="724">
        <v>0</v>
      </c>
      <c r="E44" s="725">
        <v>0</v>
      </c>
      <c r="F44" s="723">
        <v>0</v>
      </c>
      <c r="G44" s="724">
        <v>0</v>
      </c>
      <c r="H44" s="724">
        <v>0</v>
      </c>
      <c r="I44" s="724">
        <v>0</v>
      </c>
      <c r="J44" s="725">
        <v>0</v>
      </c>
      <c r="K44" s="726">
        <v>0</v>
      </c>
      <c r="L44" s="727">
        <v>0</v>
      </c>
      <c r="M44" s="726">
        <v>0</v>
      </c>
      <c r="N44" s="727">
        <v>0</v>
      </c>
      <c r="O44" s="726">
        <v>0</v>
      </c>
      <c r="P44" s="727">
        <v>0</v>
      </c>
      <c r="Q44" s="726">
        <v>0</v>
      </c>
      <c r="R44" s="727">
        <v>0</v>
      </c>
      <c r="T44" s="721"/>
      <c r="U44" s="721"/>
      <c r="V44" s="721"/>
      <c r="W44" s="721"/>
      <c r="X44" s="721"/>
      <c r="Y44" s="721"/>
    </row>
    <row r="45" spans="1:25" ht="18.95" customHeight="1" x14ac:dyDescent="0.25">
      <c r="A45" s="722" t="s">
        <v>845</v>
      </c>
      <c r="B45" s="723">
        <v>58785983</v>
      </c>
      <c r="C45" s="724">
        <v>7974800</v>
      </c>
      <c r="D45" s="724">
        <v>50811183</v>
      </c>
      <c r="E45" s="725">
        <v>78</v>
      </c>
      <c r="F45" s="723">
        <v>60789923</v>
      </c>
      <c r="G45" s="724">
        <v>7919540</v>
      </c>
      <c r="H45" s="724">
        <v>0</v>
      </c>
      <c r="I45" s="724">
        <v>52870383</v>
      </c>
      <c r="J45" s="725">
        <v>78</v>
      </c>
      <c r="K45" s="726">
        <v>7844046</v>
      </c>
      <c r="L45" s="727">
        <v>12</v>
      </c>
      <c r="M45" s="726">
        <v>0</v>
      </c>
      <c r="N45" s="727">
        <v>0</v>
      </c>
      <c r="O45" s="726">
        <v>45026337</v>
      </c>
      <c r="P45" s="727">
        <v>66</v>
      </c>
      <c r="Q45" s="726">
        <v>0</v>
      </c>
      <c r="R45" s="727">
        <v>0</v>
      </c>
      <c r="T45" s="721"/>
      <c r="U45" s="721"/>
      <c r="V45" s="721"/>
      <c r="W45" s="721"/>
      <c r="X45" s="721"/>
      <c r="Y45" s="721"/>
    </row>
    <row r="46" spans="1:25" ht="18.95" customHeight="1" x14ac:dyDescent="0.25">
      <c r="A46" s="722" t="s">
        <v>846</v>
      </c>
      <c r="B46" s="723">
        <v>365737994</v>
      </c>
      <c r="C46" s="724">
        <v>74543805</v>
      </c>
      <c r="D46" s="724">
        <v>291194189</v>
      </c>
      <c r="E46" s="725">
        <v>321</v>
      </c>
      <c r="F46" s="723">
        <v>239425690</v>
      </c>
      <c r="G46" s="724">
        <v>30907015</v>
      </c>
      <c r="H46" s="724">
        <v>0</v>
      </c>
      <c r="I46" s="724">
        <v>208518675</v>
      </c>
      <c r="J46" s="725">
        <v>314</v>
      </c>
      <c r="K46" s="726">
        <v>28041903</v>
      </c>
      <c r="L46" s="727">
        <v>65</v>
      </c>
      <c r="M46" s="726">
        <v>0</v>
      </c>
      <c r="N46" s="727">
        <v>0</v>
      </c>
      <c r="O46" s="726">
        <v>180476772</v>
      </c>
      <c r="P46" s="727">
        <v>249</v>
      </c>
      <c r="Q46" s="726">
        <v>0</v>
      </c>
      <c r="R46" s="727">
        <v>0</v>
      </c>
      <c r="T46" s="721"/>
      <c r="U46" s="721"/>
      <c r="V46" s="721"/>
      <c r="W46" s="721"/>
      <c r="X46" s="721"/>
      <c r="Y46" s="721"/>
    </row>
    <row r="47" spans="1:25" ht="35.25" customHeight="1" x14ac:dyDescent="0.25">
      <c r="A47" s="728" t="s">
        <v>847</v>
      </c>
      <c r="B47" s="723">
        <v>19462623</v>
      </c>
      <c r="C47" s="724">
        <v>700000</v>
      </c>
      <c r="D47" s="724">
        <v>18762623</v>
      </c>
      <c r="E47" s="725">
        <v>20</v>
      </c>
      <c r="F47" s="723">
        <v>24314589</v>
      </c>
      <c r="G47" s="724">
        <v>700000</v>
      </c>
      <c r="H47" s="724">
        <v>0</v>
      </c>
      <c r="I47" s="724">
        <v>23614589</v>
      </c>
      <c r="J47" s="725">
        <v>26.5</v>
      </c>
      <c r="K47" s="726">
        <v>2010067</v>
      </c>
      <c r="L47" s="727">
        <v>4</v>
      </c>
      <c r="M47" s="726">
        <v>0</v>
      </c>
      <c r="N47" s="727">
        <v>0</v>
      </c>
      <c r="O47" s="726">
        <v>12994402</v>
      </c>
      <c r="P47" s="727">
        <v>17.5</v>
      </c>
      <c r="Q47" s="726">
        <v>8610120</v>
      </c>
      <c r="R47" s="727">
        <v>5</v>
      </c>
      <c r="T47" s="721"/>
      <c r="U47" s="721"/>
      <c r="V47" s="721"/>
      <c r="W47" s="721"/>
      <c r="X47" s="721"/>
      <c r="Y47" s="721"/>
    </row>
    <row r="48" spans="1:25" ht="18.95" customHeight="1" x14ac:dyDescent="0.25">
      <c r="A48" s="722" t="s">
        <v>848</v>
      </c>
      <c r="B48" s="723">
        <v>48661592</v>
      </c>
      <c r="C48" s="724">
        <v>20188896</v>
      </c>
      <c r="D48" s="724">
        <v>28472696</v>
      </c>
      <c r="E48" s="725">
        <v>48</v>
      </c>
      <c r="F48" s="723">
        <v>49753952</v>
      </c>
      <c r="G48" s="724">
        <v>20014056</v>
      </c>
      <c r="H48" s="724">
        <v>0</v>
      </c>
      <c r="I48" s="724">
        <v>29739896</v>
      </c>
      <c r="J48" s="725">
        <v>48</v>
      </c>
      <c r="K48" s="726">
        <v>2100876</v>
      </c>
      <c r="L48" s="727">
        <v>4</v>
      </c>
      <c r="M48" s="726">
        <v>0</v>
      </c>
      <c r="N48" s="727">
        <v>0</v>
      </c>
      <c r="O48" s="726">
        <v>27639020</v>
      </c>
      <c r="P48" s="727">
        <v>44</v>
      </c>
      <c r="Q48" s="726">
        <v>0</v>
      </c>
      <c r="R48" s="727">
        <v>0</v>
      </c>
      <c r="T48" s="721"/>
      <c r="U48" s="721"/>
      <c r="V48" s="721"/>
      <c r="W48" s="721"/>
      <c r="X48" s="721"/>
      <c r="Y48" s="721"/>
    </row>
    <row r="49" spans="1:25" ht="18.95" customHeight="1" x14ac:dyDescent="0.25">
      <c r="A49" s="722" t="s">
        <v>849</v>
      </c>
      <c r="B49" s="723">
        <v>215014318</v>
      </c>
      <c r="C49" s="724">
        <v>1357529</v>
      </c>
      <c r="D49" s="724">
        <v>213656789</v>
      </c>
      <c r="E49" s="725">
        <v>416</v>
      </c>
      <c r="F49" s="723">
        <v>225259212</v>
      </c>
      <c r="G49" s="724">
        <v>1357529</v>
      </c>
      <c r="H49" s="724">
        <v>0</v>
      </c>
      <c r="I49" s="724">
        <v>223901683</v>
      </c>
      <c r="J49" s="725">
        <v>416</v>
      </c>
      <c r="K49" s="726">
        <v>130487714</v>
      </c>
      <c r="L49" s="727">
        <v>270</v>
      </c>
      <c r="M49" s="726">
        <v>0</v>
      </c>
      <c r="N49" s="727">
        <v>0</v>
      </c>
      <c r="O49" s="726">
        <v>93413969</v>
      </c>
      <c r="P49" s="727">
        <v>145.99999999999997</v>
      </c>
      <c r="Q49" s="726">
        <v>0</v>
      </c>
      <c r="R49" s="727">
        <v>0</v>
      </c>
      <c r="T49" s="721"/>
      <c r="U49" s="721"/>
      <c r="V49" s="721"/>
      <c r="W49" s="721"/>
      <c r="X49" s="721"/>
      <c r="Y49" s="721"/>
    </row>
    <row r="50" spans="1:25" ht="18.95" customHeight="1" x14ac:dyDescent="0.25">
      <c r="A50" s="722" t="s">
        <v>850</v>
      </c>
      <c r="B50" s="723">
        <v>170611915</v>
      </c>
      <c r="C50" s="724">
        <v>2000700</v>
      </c>
      <c r="D50" s="724">
        <v>168611215</v>
      </c>
      <c r="E50" s="725">
        <v>237</v>
      </c>
      <c r="F50" s="723">
        <v>199017305</v>
      </c>
      <c r="G50" s="724">
        <v>2000700</v>
      </c>
      <c r="H50" s="724">
        <v>0</v>
      </c>
      <c r="I50" s="724">
        <v>197016605</v>
      </c>
      <c r="J50" s="725">
        <v>258</v>
      </c>
      <c r="K50" s="726">
        <v>15795779</v>
      </c>
      <c r="L50" s="727">
        <v>28</v>
      </c>
      <c r="M50" s="726">
        <v>0</v>
      </c>
      <c r="N50" s="727">
        <v>0</v>
      </c>
      <c r="O50" s="726">
        <v>181220826</v>
      </c>
      <c r="P50" s="727">
        <v>230</v>
      </c>
      <c r="Q50" s="726">
        <v>0</v>
      </c>
      <c r="R50" s="727">
        <v>0</v>
      </c>
      <c r="T50" s="721"/>
      <c r="U50" s="721"/>
      <c r="V50" s="721"/>
      <c r="W50" s="721"/>
      <c r="X50" s="721"/>
      <c r="Y50" s="721"/>
    </row>
    <row r="51" spans="1:25" ht="18.95" customHeight="1" x14ac:dyDescent="0.25">
      <c r="A51" s="722" t="s">
        <v>851</v>
      </c>
      <c r="B51" s="723">
        <v>0</v>
      </c>
      <c r="C51" s="724">
        <v>0</v>
      </c>
      <c r="D51" s="724">
        <v>0</v>
      </c>
      <c r="E51" s="725">
        <v>0</v>
      </c>
      <c r="F51" s="723">
        <v>0</v>
      </c>
      <c r="G51" s="724">
        <v>0</v>
      </c>
      <c r="H51" s="724">
        <v>0</v>
      </c>
      <c r="I51" s="724">
        <v>0</v>
      </c>
      <c r="J51" s="725">
        <v>0</v>
      </c>
      <c r="K51" s="726">
        <v>0</v>
      </c>
      <c r="L51" s="727">
        <v>0</v>
      </c>
      <c r="M51" s="726">
        <v>0</v>
      </c>
      <c r="N51" s="727">
        <v>0</v>
      </c>
      <c r="O51" s="726">
        <v>0</v>
      </c>
      <c r="P51" s="727">
        <v>0</v>
      </c>
      <c r="Q51" s="726">
        <v>0</v>
      </c>
      <c r="R51" s="727">
        <v>0</v>
      </c>
      <c r="T51" s="721"/>
      <c r="U51" s="721"/>
      <c r="V51" s="721"/>
      <c r="W51" s="721"/>
      <c r="X51" s="721"/>
      <c r="Y51" s="721"/>
    </row>
    <row r="52" spans="1:25" ht="18.95" customHeight="1" x14ac:dyDescent="0.25">
      <c r="A52" s="722" t="s">
        <v>852</v>
      </c>
      <c r="B52" s="723">
        <v>0</v>
      </c>
      <c r="C52" s="724">
        <v>0</v>
      </c>
      <c r="D52" s="724">
        <v>0</v>
      </c>
      <c r="E52" s="725">
        <v>0</v>
      </c>
      <c r="F52" s="723">
        <v>0</v>
      </c>
      <c r="G52" s="724">
        <v>0</v>
      </c>
      <c r="H52" s="724">
        <v>0</v>
      </c>
      <c r="I52" s="724">
        <v>0</v>
      </c>
      <c r="J52" s="725">
        <v>0</v>
      </c>
      <c r="K52" s="726">
        <v>0</v>
      </c>
      <c r="L52" s="727">
        <v>0</v>
      </c>
      <c r="M52" s="726">
        <v>0</v>
      </c>
      <c r="N52" s="727">
        <v>0</v>
      </c>
      <c r="O52" s="726">
        <v>0</v>
      </c>
      <c r="P52" s="727">
        <v>0</v>
      </c>
      <c r="Q52" s="726">
        <v>0</v>
      </c>
      <c r="R52" s="727">
        <v>0</v>
      </c>
      <c r="T52" s="721"/>
      <c r="U52" s="721"/>
      <c r="V52" s="721"/>
      <c r="W52" s="721"/>
      <c r="X52" s="721"/>
      <c r="Y52" s="721"/>
    </row>
    <row r="53" spans="1:25" ht="18.95" customHeight="1" x14ac:dyDescent="0.25">
      <c r="A53" s="722" t="s">
        <v>853</v>
      </c>
      <c r="B53" s="723">
        <v>259183747</v>
      </c>
      <c r="C53" s="724">
        <v>803648</v>
      </c>
      <c r="D53" s="724">
        <v>258380099</v>
      </c>
      <c r="E53" s="725">
        <v>385</v>
      </c>
      <c r="F53" s="723">
        <v>287600150</v>
      </c>
      <c r="G53" s="724">
        <v>3708051</v>
      </c>
      <c r="H53" s="724">
        <v>0</v>
      </c>
      <c r="I53" s="724">
        <v>283892099</v>
      </c>
      <c r="J53" s="725">
        <v>387</v>
      </c>
      <c r="K53" s="726">
        <v>283892099</v>
      </c>
      <c r="L53" s="727">
        <v>387</v>
      </c>
      <c r="M53" s="726">
        <v>0</v>
      </c>
      <c r="N53" s="727">
        <v>0</v>
      </c>
      <c r="O53" s="726">
        <v>0</v>
      </c>
      <c r="P53" s="727">
        <v>0</v>
      </c>
      <c r="Q53" s="726">
        <v>0</v>
      </c>
      <c r="R53" s="727">
        <v>0</v>
      </c>
      <c r="T53" s="721"/>
      <c r="U53" s="721"/>
      <c r="V53" s="721"/>
      <c r="W53" s="721"/>
      <c r="X53" s="721"/>
      <c r="Y53" s="721"/>
    </row>
    <row r="54" spans="1:25" ht="18.95" customHeight="1" x14ac:dyDescent="0.25">
      <c r="A54" s="722" t="s">
        <v>854</v>
      </c>
      <c r="B54" s="723">
        <v>0</v>
      </c>
      <c r="C54" s="724">
        <v>0</v>
      </c>
      <c r="D54" s="724">
        <v>0</v>
      </c>
      <c r="E54" s="725">
        <v>0</v>
      </c>
      <c r="F54" s="723">
        <v>0</v>
      </c>
      <c r="G54" s="724">
        <v>0</v>
      </c>
      <c r="H54" s="724">
        <v>0</v>
      </c>
      <c r="I54" s="724">
        <v>0</v>
      </c>
      <c r="J54" s="725">
        <v>0</v>
      </c>
      <c r="K54" s="726">
        <v>0</v>
      </c>
      <c r="L54" s="727">
        <v>0</v>
      </c>
      <c r="M54" s="726">
        <v>0</v>
      </c>
      <c r="N54" s="727">
        <v>0</v>
      </c>
      <c r="O54" s="726">
        <v>0</v>
      </c>
      <c r="P54" s="727">
        <v>0</v>
      </c>
      <c r="Q54" s="726">
        <v>0</v>
      </c>
      <c r="R54" s="727">
        <v>0</v>
      </c>
      <c r="T54" s="721"/>
      <c r="U54" s="721"/>
      <c r="V54" s="721"/>
      <c r="W54" s="721"/>
      <c r="X54" s="721"/>
      <c r="Y54" s="721"/>
    </row>
    <row r="55" spans="1:25" ht="8.25" customHeight="1" thickBot="1" x14ac:dyDescent="0.3">
      <c r="A55" s="729"/>
      <c r="B55" s="723"/>
      <c r="C55" s="724"/>
      <c r="D55" s="724"/>
      <c r="E55" s="725"/>
      <c r="F55" s="723"/>
      <c r="G55" s="724"/>
      <c r="H55" s="724"/>
      <c r="I55" s="724"/>
      <c r="J55" s="725"/>
      <c r="K55" s="726"/>
      <c r="L55" s="727"/>
      <c r="M55" s="726"/>
      <c r="N55" s="727"/>
      <c r="O55" s="726"/>
      <c r="P55" s="727"/>
      <c r="Q55" s="726"/>
      <c r="R55" s="727"/>
      <c r="T55" s="721"/>
      <c r="U55" s="721"/>
      <c r="W55" s="721"/>
      <c r="X55" s="721"/>
    </row>
    <row r="56" spans="1:25" ht="45" customHeight="1" thickBot="1" x14ac:dyDescent="0.25">
      <c r="A56" s="730" t="s">
        <v>103</v>
      </c>
      <c r="B56" s="731">
        <v>21421752240</v>
      </c>
      <c r="C56" s="732">
        <v>898233840</v>
      </c>
      <c r="D56" s="732">
        <v>20523518400</v>
      </c>
      <c r="E56" s="733">
        <v>32026.386666666669</v>
      </c>
      <c r="F56" s="731">
        <v>22711854440</v>
      </c>
      <c r="G56" s="732">
        <v>799706956</v>
      </c>
      <c r="H56" s="732">
        <v>0</v>
      </c>
      <c r="I56" s="732">
        <v>21912147484</v>
      </c>
      <c r="J56" s="733">
        <v>31260.829999999994</v>
      </c>
      <c r="K56" s="731">
        <v>3714181100</v>
      </c>
      <c r="L56" s="734">
        <v>6083.7699999999995</v>
      </c>
      <c r="M56" s="731">
        <v>6500243326</v>
      </c>
      <c r="N56" s="734">
        <v>8702</v>
      </c>
      <c r="O56" s="731">
        <v>11656693498</v>
      </c>
      <c r="P56" s="734">
        <v>16457.059999999998</v>
      </c>
      <c r="Q56" s="731">
        <v>41029560</v>
      </c>
      <c r="R56" s="734">
        <v>18</v>
      </c>
      <c r="T56" s="721"/>
      <c r="U56" s="721"/>
      <c r="W56" s="721"/>
      <c r="X56" s="721"/>
    </row>
    <row r="57" spans="1:25" ht="21.75" customHeight="1" x14ac:dyDescent="0.2">
      <c r="A57" s="685" t="s">
        <v>855</v>
      </c>
    </row>
    <row r="58" spans="1:25" ht="12.75" x14ac:dyDescent="0.2">
      <c r="A58" s="20"/>
      <c r="F58" s="721"/>
      <c r="G58" s="721"/>
      <c r="H58" s="721"/>
      <c r="I58" s="721"/>
      <c r="K58" s="721"/>
      <c r="L58" s="721"/>
    </row>
    <row r="59" spans="1:25" s="103" customFormat="1" ht="12.75" customHeight="1" x14ac:dyDescent="0.2"/>
    <row r="60" spans="1:25" s="735" customFormat="1" ht="12.75" customHeight="1" x14ac:dyDescent="0.2">
      <c r="B60" s="736"/>
      <c r="C60" s="736"/>
      <c r="D60" s="736"/>
      <c r="E60" s="736"/>
      <c r="F60" s="736"/>
      <c r="G60" s="736"/>
      <c r="H60" s="736"/>
      <c r="I60" s="736"/>
      <c r="J60" s="736"/>
      <c r="K60" s="736"/>
      <c r="L60" s="736"/>
      <c r="P60" s="736"/>
    </row>
    <row r="61" spans="1:25" ht="12.75" customHeight="1" x14ac:dyDescent="0.2">
      <c r="A61" s="20"/>
      <c r="K61" s="721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8" pageOrder="overThenDown" orientation="landscape" r:id="rId1"/>
  <headerFooter alignWithMargins="0"/>
  <rowBreaks count="1" manualBreakCount="1">
    <brk id="5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66"/>
  <sheetViews>
    <sheetView topLeftCell="A34" zoomScale="75" zoomScaleNormal="75" workbookViewId="0">
      <pane xSplit="1" topLeftCell="B1" activePane="topRight" state="frozen"/>
      <selection activeCell="B3" sqref="B3:J3"/>
      <selection pane="topRight" activeCell="S39" sqref="S39"/>
    </sheetView>
  </sheetViews>
  <sheetFormatPr defaultColWidth="6.7109375" defaultRowHeight="15.75" x14ac:dyDescent="0.25"/>
  <cols>
    <col min="1" max="1" width="77.5703125" style="21" customWidth="1"/>
    <col min="2" max="2" width="21.42578125" style="20" customWidth="1"/>
    <col min="3" max="3" width="15.140625" style="20" customWidth="1"/>
    <col min="4" max="4" width="16.85546875" style="20" customWidth="1"/>
    <col min="5" max="5" width="10.140625" style="20" customWidth="1"/>
    <col min="6" max="6" width="20.5703125" style="20" customWidth="1"/>
    <col min="7" max="8" width="15.140625" style="20" customWidth="1"/>
    <col min="9" max="9" width="16.7109375" style="20" customWidth="1"/>
    <col min="10" max="10" width="10.140625" style="20" customWidth="1"/>
    <col min="11" max="11" width="18.140625" style="20" customWidth="1"/>
    <col min="12" max="12" width="8.42578125" style="20" customWidth="1"/>
    <col min="13" max="13" width="19.28515625" style="20" customWidth="1"/>
    <col min="14" max="14" width="8.5703125" style="20" customWidth="1"/>
    <col min="15" max="15" width="17.85546875" style="20" customWidth="1"/>
    <col min="16" max="16" width="8" style="20" customWidth="1"/>
    <col min="17" max="17" width="14.28515625" style="20" customWidth="1"/>
    <col min="18" max="18" width="12" style="20" customWidth="1"/>
    <col min="19" max="256" width="6.7109375" style="20"/>
    <col min="257" max="257" width="77.5703125" style="20" customWidth="1"/>
    <col min="258" max="258" width="21.42578125" style="20" customWidth="1"/>
    <col min="259" max="259" width="15.140625" style="20" customWidth="1"/>
    <col min="260" max="260" width="16.85546875" style="20" customWidth="1"/>
    <col min="261" max="261" width="10.140625" style="20" customWidth="1"/>
    <col min="262" max="262" width="20.5703125" style="20" customWidth="1"/>
    <col min="263" max="264" width="15.140625" style="20" customWidth="1"/>
    <col min="265" max="265" width="16.7109375" style="20" customWidth="1"/>
    <col min="266" max="266" width="10.140625" style="20" customWidth="1"/>
    <col min="267" max="267" width="18.140625" style="20" customWidth="1"/>
    <col min="268" max="268" width="8.42578125" style="20" customWidth="1"/>
    <col min="269" max="269" width="19.28515625" style="20" customWidth="1"/>
    <col min="270" max="270" width="8.5703125" style="20" customWidth="1"/>
    <col min="271" max="271" width="17.85546875" style="20" customWidth="1"/>
    <col min="272" max="272" width="8" style="20" customWidth="1"/>
    <col min="273" max="273" width="14.28515625" style="20" customWidth="1"/>
    <col min="274" max="274" width="12" style="20" customWidth="1"/>
    <col min="275" max="512" width="6.7109375" style="20"/>
    <col min="513" max="513" width="77.5703125" style="20" customWidth="1"/>
    <col min="514" max="514" width="21.42578125" style="20" customWidth="1"/>
    <col min="515" max="515" width="15.140625" style="20" customWidth="1"/>
    <col min="516" max="516" width="16.85546875" style="20" customWidth="1"/>
    <col min="517" max="517" width="10.140625" style="20" customWidth="1"/>
    <col min="518" max="518" width="20.5703125" style="20" customWidth="1"/>
    <col min="519" max="520" width="15.140625" style="20" customWidth="1"/>
    <col min="521" max="521" width="16.7109375" style="20" customWidth="1"/>
    <col min="522" max="522" width="10.140625" style="20" customWidth="1"/>
    <col min="523" max="523" width="18.140625" style="20" customWidth="1"/>
    <col min="524" max="524" width="8.42578125" style="20" customWidth="1"/>
    <col min="525" max="525" width="19.28515625" style="20" customWidth="1"/>
    <col min="526" max="526" width="8.5703125" style="20" customWidth="1"/>
    <col min="527" max="527" width="17.85546875" style="20" customWidth="1"/>
    <col min="528" max="528" width="8" style="20" customWidth="1"/>
    <col min="529" max="529" width="14.28515625" style="20" customWidth="1"/>
    <col min="530" max="530" width="12" style="20" customWidth="1"/>
    <col min="531" max="768" width="6.7109375" style="20"/>
    <col min="769" max="769" width="77.5703125" style="20" customWidth="1"/>
    <col min="770" max="770" width="21.42578125" style="20" customWidth="1"/>
    <col min="771" max="771" width="15.140625" style="20" customWidth="1"/>
    <col min="772" max="772" width="16.85546875" style="20" customWidth="1"/>
    <col min="773" max="773" width="10.140625" style="20" customWidth="1"/>
    <col min="774" max="774" width="20.5703125" style="20" customWidth="1"/>
    <col min="775" max="776" width="15.140625" style="20" customWidth="1"/>
    <col min="777" max="777" width="16.7109375" style="20" customWidth="1"/>
    <col min="778" max="778" width="10.140625" style="20" customWidth="1"/>
    <col min="779" max="779" width="18.140625" style="20" customWidth="1"/>
    <col min="780" max="780" width="8.42578125" style="20" customWidth="1"/>
    <col min="781" max="781" width="19.28515625" style="20" customWidth="1"/>
    <col min="782" max="782" width="8.5703125" style="20" customWidth="1"/>
    <col min="783" max="783" width="17.85546875" style="20" customWidth="1"/>
    <col min="784" max="784" width="8" style="20" customWidth="1"/>
    <col min="785" max="785" width="14.28515625" style="20" customWidth="1"/>
    <col min="786" max="786" width="12" style="20" customWidth="1"/>
    <col min="787" max="1024" width="6.7109375" style="20"/>
    <col min="1025" max="1025" width="77.5703125" style="20" customWidth="1"/>
    <col min="1026" max="1026" width="21.42578125" style="20" customWidth="1"/>
    <col min="1027" max="1027" width="15.140625" style="20" customWidth="1"/>
    <col min="1028" max="1028" width="16.85546875" style="20" customWidth="1"/>
    <col min="1029" max="1029" width="10.140625" style="20" customWidth="1"/>
    <col min="1030" max="1030" width="20.5703125" style="20" customWidth="1"/>
    <col min="1031" max="1032" width="15.140625" style="20" customWidth="1"/>
    <col min="1033" max="1033" width="16.7109375" style="20" customWidth="1"/>
    <col min="1034" max="1034" width="10.140625" style="20" customWidth="1"/>
    <col min="1035" max="1035" width="18.140625" style="20" customWidth="1"/>
    <col min="1036" max="1036" width="8.42578125" style="20" customWidth="1"/>
    <col min="1037" max="1037" width="19.28515625" style="20" customWidth="1"/>
    <col min="1038" max="1038" width="8.5703125" style="20" customWidth="1"/>
    <col min="1039" max="1039" width="17.85546875" style="20" customWidth="1"/>
    <col min="1040" max="1040" width="8" style="20" customWidth="1"/>
    <col min="1041" max="1041" width="14.28515625" style="20" customWidth="1"/>
    <col min="1042" max="1042" width="12" style="20" customWidth="1"/>
    <col min="1043" max="1280" width="6.7109375" style="20"/>
    <col min="1281" max="1281" width="77.5703125" style="20" customWidth="1"/>
    <col min="1282" max="1282" width="21.42578125" style="20" customWidth="1"/>
    <col min="1283" max="1283" width="15.140625" style="20" customWidth="1"/>
    <col min="1284" max="1284" width="16.85546875" style="20" customWidth="1"/>
    <col min="1285" max="1285" width="10.140625" style="20" customWidth="1"/>
    <col min="1286" max="1286" width="20.5703125" style="20" customWidth="1"/>
    <col min="1287" max="1288" width="15.140625" style="20" customWidth="1"/>
    <col min="1289" max="1289" width="16.7109375" style="20" customWidth="1"/>
    <col min="1290" max="1290" width="10.140625" style="20" customWidth="1"/>
    <col min="1291" max="1291" width="18.140625" style="20" customWidth="1"/>
    <col min="1292" max="1292" width="8.42578125" style="20" customWidth="1"/>
    <col min="1293" max="1293" width="19.28515625" style="20" customWidth="1"/>
    <col min="1294" max="1294" width="8.5703125" style="20" customWidth="1"/>
    <col min="1295" max="1295" width="17.85546875" style="20" customWidth="1"/>
    <col min="1296" max="1296" width="8" style="20" customWidth="1"/>
    <col min="1297" max="1297" width="14.28515625" style="20" customWidth="1"/>
    <col min="1298" max="1298" width="12" style="20" customWidth="1"/>
    <col min="1299" max="1536" width="6.7109375" style="20"/>
    <col min="1537" max="1537" width="77.5703125" style="20" customWidth="1"/>
    <col min="1538" max="1538" width="21.42578125" style="20" customWidth="1"/>
    <col min="1539" max="1539" width="15.140625" style="20" customWidth="1"/>
    <col min="1540" max="1540" width="16.85546875" style="20" customWidth="1"/>
    <col min="1541" max="1541" width="10.140625" style="20" customWidth="1"/>
    <col min="1542" max="1542" width="20.5703125" style="20" customWidth="1"/>
    <col min="1543" max="1544" width="15.140625" style="20" customWidth="1"/>
    <col min="1545" max="1545" width="16.7109375" style="20" customWidth="1"/>
    <col min="1546" max="1546" width="10.140625" style="20" customWidth="1"/>
    <col min="1547" max="1547" width="18.140625" style="20" customWidth="1"/>
    <col min="1548" max="1548" width="8.42578125" style="20" customWidth="1"/>
    <col min="1549" max="1549" width="19.28515625" style="20" customWidth="1"/>
    <col min="1550" max="1550" width="8.5703125" style="20" customWidth="1"/>
    <col min="1551" max="1551" width="17.85546875" style="20" customWidth="1"/>
    <col min="1552" max="1552" width="8" style="20" customWidth="1"/>
    <col min="1553" max="1553" width="14.28515625" style="20" customWidth="1"/>
    <col min="1554" max="1554" width="12" style="20" customWidth="1"/>
    <col min="1555" max="1792" width="6.7109375" style="20"/>
    <col min="1793" max="1793" width="77.5703125" style="20" customWidth="1"/>
    <col min="1794" max="1794" width="21.42578125" style="20" customWidth="1"/>
    <col min="1795" max="1795" width="15.140625" style="20" customWidth="1"/>
    <col min="1796" max="1796" width="16.85546875" style="20" customWidth="1"/>
    <col min="1797" max="1797" width="10.140625" style="20" customWidth="1"/>
    <col min="1798" max="1798" width="20.5703125" style="20" customWidth="1"/>
    <col min="1799" max="1800" width="15.140625" style="20" customWidth="1"/>
    <col min="1801" max="1801" width="16.7109375" style="20" customWidth="1"/>
    <col min="1802" max="1802" width="10.140625" style="20" customWidth="1"/>
    <col min="1803" max="1803" width="18.140625" style="20" customWidth="1"/>
    <col min="1804" max="1804" width="8.42578125" style="20" customWidth="1"/>
    <col min="1805" max="1805" width="19.28515625" style="20" customWidth="1"/>
    <col min="1806" max="1806" width="8.5703125" style="20" customWidth="1"/>
    <col min="1807" max="1807" width="17.85546875" style="20" customWidth="1"/>
    <col min="1808" max="1808" width="8" style="20" customWidth="1"/>
    <col min="1809" max="1809" width="14.28515625" style="20" customWidth="1"/>
    <col min="1810" max="1810" width="12" style="20" customWidth="1"/>
    <col min="1811" max="2048" width="6.7109375" style="20"/>
    <col min="2049" max="2049" width="77.5703125" style="20" customWidth="1"/>
    <col min="2050" max="2050" width="21.42578125" style="20" customWidth="1"/>
    <col min="2051" max="2051" width="15.140625" style="20" customWidth="1"/>
    <col min="2052" max="2052" width="16.85546875" style="20" customWidth="1"/>
    <col min="2053" max="2053" width="10.140625" style="20" customWidth="1"/>
    <col min="2054" max="2054" width="20.5703125" style="20" customWidth="1"/>
    <col min="2055" max="2056" width="15.140625" style="20" customWidth="1"/>
    <col min="2057" max="2057" width="16.7109375" style="20" customWidth="1"/>
    <col min="2058" max="2058" width="10.140625" style="20" customWidth="1"/>
    <col min="2059" max="2059" width="18.140625" style="20" customWidth="1"/>
    <col min="2060" max="2060" width="8.42578125" style="20" customWidth="1"/>
    <col min="2061" max="2061" width="19.28515625" style="20" customWidth="1"/>
    <col min="2062" max="2062" width="8.5703125" style="20" customWidth="1"/>
    <col min="2063" max="2063" width="17.85546875" style="20" customWidth="1"/>
    <col min="2064" max="2064" width="8" style="20" customWidth="1"/>
    <col min="2065" max="2065" width="14.28515625" style="20" customWidth="1"/>
    <col min="2066" max="2066" width="12" style="20" customWidth="1"/>
    <col min="2067" max="2304" width="6.7109375" style="20"/>
    <col min="2305" max="2305" width="77.5703125" style="20" customWidth="1"/>
    <col min="2306" max="2306" width="21.42578125" style="20" customWidth="1"/>
    <col min="2307" max="2307" width="15.140625" style="20" customWidth="1"/>
    <col min="2308" max="2308" width="16.85546875" style="20" customWidth="1"/>
    <col min="2309" max="2309" width="10.140625" style="20" customWidth="1"/>
    <col min="2310" max="2310" width="20.5703125" style="20" customWidth="1"/>
    <col min="2311" max="2312" width="15.140625" style="20" customWidth="1"/>
    <col min="2313" max="2313" width="16.7109375" style="20" customWidth="1"/>
    <col min="2314" max="2314" width="10.140625" style="20" customWidth="1"/>
    <col min="2315" max="2315" width="18.140625" style="20" customWidth="1"/>
    <col min="2316" max="2316" width="8.42578125" style="20" customWidth="1"/>
    <col min="2317" max="2317" width="19.28515625" style="20" customWidth="1"/>
    <col min="2318" max="2318" width="8.5703125" style="20" customWidth="1"/>
    <col min="2319" max="2319" width="17.85546875" style="20" customWidth="1"/>
    <col min="2320" max="2320" width="8" style="20" customWidth="1"/>
    <col min="2321" max="2321" width="14.28515625" style="20" customWidth="1"/>
    <col min="2322" max="2322" width="12" style="20" customWidth="1"/>
    <col min="2323" max="2560" width="6.7109375" style="20"/>
    <col min="2561" max="2561" width="77.5703125" style="20" customWidth="1"/>
    <col min="2562" max="2562" width="21.42578125" style="20" customWidth="1"/>
    <col min="2563" max="2563" width="15.140625" style="20" customWidth="1"/>
    <col min="2564" max="2564" width="16.85546875" style="20" customWidth="1"/>
    <col min="2565" max="2565" width="10.140625" style="20" customWidth="1"/>
    <col min="2566" max="2566" width="20.5703125" style="20" customWidth="1"/>
    <col min="2567" max="2568" width="15.140625" style="20" customWidth="1"/>
    <col min="2569" max="2569" width="16.7109375" style="20" customWidth="1"/>
    <col min="2570" max="2570" width="10.140625" style="20" customWidth="1"/>
    <col min="2571" max="2571" width="18.140625" style="20" customWidth="1"/>
    <col min="2572" max="2572" width="8.42578125" style="20" customWidth="1"/>
    <col min="2573" max="2573" width="19.28515625" style="20" customWidth="1"/>
    <col min="2574" max="2574" width="8.5703125" style="20" customWidth="1"/>
    <col min="2575" max="2575" width="17.85546875" style="20" customWidth="1"/>
    <col min="2576" max="2576" width="8" style="20" customWidth="1"/>
    <col min="2577" max="2577" width="14.28515625" style="20" customWidth="1"/>
    <col min="2578" max="2578" width="12" style="20" customWidth="1"/>
    <col min="2579" max="2816" width="6.7109375" style="20"/>
    <col min="2817" max="2817" width="77.5703125" style="20" customWidth="1"/>
    <col min="2818" max="2818" width="21.42578125" style="20" customWidth="1"/>
    <col min="2819" max="2819" width="15.140625" style="20" customWidth="1"/>
    <col min="2820" max="2820" width="16.85546875" style="20" customWidth="1"/>
    <col min="2821" max="2821" width="10.140625" style="20" customWidth="1"/>
    <col min="2822" max="2822" width="20.5703125" style="20" customWidth="1"/>
    <col min="2823" max="2824" width="15.140625" style="20" customWidth="1"/>
    <col min="2825" max="2825" width="16.7109375" style="20" customWidth="1"/>
    <col min="2826" max="2826" width="10.140625" style="20" customWidth="1"/>
    <col min="2827" max="2827" width="18.140625" style="20" customWidth="1"/>
    <col min="2828" max="2828" width="8.42578125" style="20" customWidth="1"/>
    <col min="2829" max="2829" width="19.28515625" style="20" customWidth="1"/>
    <col min="2830" max="2830" width="8.5703125" style="20" customWidth="1"/>
    <col min="2831" max="2831" width="17.85546875" style="20" customWidth="1"/>
    <col min="2832" max="2832" width="8" style="20" customWidth="1"/>
    <col min="2833" max="2833" width="14.28515625" style="20" customWidth="1"/>
    <col min="2834" max="2834" width="12" style="20" customWidth="1"/>
    <col min="2835" max="3072" width="6.7109375" style="20"/>
    <col min="3073" max="3073" width="77.5703125" style="20" customWidth="1"/>
    <col min="3074" max="3074" width="21.42578125" style="20" customWidth="1"/>
    <col min="3075" max="3075" width="15.140625" style="20" customWidth="1"/>
    <col min="3076" max="3076" width="16.85546875" style="20" customWidth="1"/>
    <col min="3077" max="3077" width="10.140625" style="20" customWidth="1"/>
    <col min="3078" max="3078" width="20.5703125" style="20" customWidth="1"/>
    <col min="3079" max="3080" width="15.140625" style="20" customWidth="1"/>
    <col min="3081" max="3081" width="16.7109375" style="20" customWidth="1"/>
    <col min="3082" max="3082" width="10.140625" style="20" customWidth="1"/>
    <col min="3083" max="3083" width="18.140625" style="20" customWidth="1"/>
    <col min="3084" max="3084" width="8.42578125" style="20" customWidth="1"/>
    <col min="3085" max="3085" width="19.28515625" style="20" customWidth="1"/>
    <col min="3086" max="3086" width="8.5703125" style="20" customWidth="1"/>
    <col min="3087" max="3087" width="17.85546875" style="20" customWidth="1"/>
    <col min="3088" max="3088" width="8" style="20" customWidth="1"/>
    <col min="3089" max="3089" width="14.28515625" style="20" customWidth="1"/>
    <col min="3090" max="3090" width="12" style="20" customWidth="1"/>
    <col min="3091" max="3328" width="6.7109375" style="20"/>
    <col min="3329" max="3329" width="77.5703125" style="20" customWidth="1"/>
    <col min="3330" max="3330" width="21.42578125" style="20" customWidth="1"/>
    <col min="3331" max="3331" width="15.140625" style="20" customWidth="1"/>
    <col min="3332" max="3332" width="16.85546875" style="20" customWidth="1"/>
    <col min="3333" max="3333" width="10.140625" style="20" customWidth="1"/>
    <col min="3334" max="3334" width="20.5703125" style="20" customWidth="1"/>
    <col min="3335" max="3336" width="15.140625" style="20" customWidth="1"/>
    <col min="3337" max="3337" width="16.7109375" style="20" customWidth="1"/>
    <col min="3338" max="3338" width="10.140625" style="20" customWidth="1"/>
    <col min="3339" max="3339" width="18.140625" style="20" customWidth="1"/>
    <col min="3340" max="3340" width="8.42578125" style="20" customWidth="1"/>
    <col min="3341" max="3341" width="19.28515625" style="20" customWidth="1"/>
    <col min="3342" max="3342" width="8.5703125" style="20" customWidth="1"/>
    <col min="3343" max="3343" width="17.85546875" style="20" customWidth="1"/>
    <col min="3344" max="3344" width="8" style="20" customWidth="1"/>
    <col min="3345" max="3345" width="14.28515625" style="20" customWidth="1"/>
    <col min="3346" max="3346" width="12" style="20" customWidth="1"/>
    <col min="3347" max="3584" width="6.7109375" style="20"/>
    <col min="3585" max="3585" width="77.5703125" style="20" customWidth="1"/>
    <col min="3586" max="3586" width="21.42578125" style="20" customWidth="1"/>
    <col min="3587" max="3587" width="15.140625" style="20" customWidth="1"/>
    <col min="3588" max="3588" width="16.85546875" style="20" customWidth="1"/>
    <col min="3589" max="3589" width="10.140625" style="20" customWidth="1"/>
    <col min="3590" max="3590" width="20.5703125" style="20" customWidth="1"/>
    <col min="3591" max="3592" width="15.140625" style="20" customWidth="1"/>
    <col min="3593" max="3593" width="16.7109375" style="20" customWidth="1"/>
    <col min="3594" max="3594" width="10.140625" style="20" customWidth="1"/>
    <col min="3595" max="3595" width="18.140625" style="20" customWidth="1"/>
    <col min="3596" max="3596" width="8.42578125" style="20" customWidth="1"/>
    <col min="3597" max="3597" width="19.28515625" style="20" customWidth="1"/>
    <col min="3598" max="3598" width="8.5703125" style="20" customWidth="1"/>
    <col min="3599" max="3599" width="17.85546875" style="20" customWidth="1"/>
    <col min="3600" max="3600" width="8" style="20" customWidth="1"/>
    <col min="3601" max="3601" width="14.28515625" style="20" customWidth="1"/>
    <col min="3602" max="3602" width="12" style="20" customWidth="1"/>
    <col min="3603" max="3840" width="6.7109375" style="20"/>
    <col min="3841" max="3841" width="77.5703125" style="20" customWidth="1"/>
    <col min="3842" max="3842" width="21.42578125" style="20" customWidth="1"/>
    <col min="3843" max="3843" width="15.140625" style="20" customWidth="1"/>
    <col min="3844" max="3844" width="16.85546875" style="20" customWidth="1"/>
    <col min="3845" max="3845" width="10.140625" style="20" customWidth="1"/>
    <col min="3846" max="3846" width="20.5703125" style="20" customWidth="1"/>
    <col min="3847" max="3848" width="15.140625" style="20" customWidth="1"/>
    <col min="3849" max="3849" width="16.7109375" style="20" customWidth="1"/>
    <col min="3850" max="3850" width="10.140625" style="20" customWidth="1"/>
    <col min="3851" max="3851" width="18.140625" style="20" customWidth="1"/>
    <col min="3852" max="3852" width="8.42578125" style="20" customWidth="1"/>
    <col min="3853" max="3853" width="19.28515625" style="20" customWidth="1"/>
    <col min="3854" max="3854" width="8.5703125" style="20" customWidth="1"/>
    <col min="3855" max="3855" width="17.85546875" style="20" customWidth="1"/>
    <col min="3856" max="3856" width="8" style="20" customWidth="1"/>
    <col min="3857" max="3857" width="14.28515625" style="20" customWidth="1"/>
    <col min="3858" max="3858" width="12" style="20" customWidth="1"/>
    <col min="3859" max="4096" width="6.7109375" style="20"/>
    <col min="4097" max="4097" width="77.5703125" style="20" customWidth="1"/>
    <col min="4098" max="4098" width="21.42578125" style="20" customWidth="1"/>
    <col min="4099" max="4099" width="15.140625" style="20" customWidth="1"/>
    <col min="4100" max="4100" width="16.85546875" style="20" customWidth="1"/>
    <col min="4101" max="4101" width="10.140625" style="20" customWidth="1"/>
    <col min="4102" max="4102" width="20.5703125" style="20" customWidth="1"/>
    <col min="4103" max="4104" width="15.140625" style="20" customWidth="1"/>
    <col min="4105" max="4105" width="16.7109375" style="20" customWidth="1"/>
    <col min="4106" max="4106" width="10.140625" style="20" customWidth="1"/>
    <col min="4107" max="4107" width="18.140625" style="20" customWidth="1"/>
    <col min="4108" max="4108" width="8.42578125" style="20" customWidth="1"/>
    <col min="4109" max="4109" width="19.28515625" style="20" customWidth="1"/>
    <col min="4110" max="4110" width="8.5703125" style="20" customWidth="1"/>
    <col min="4111" max="4111" width="17.85546875" style="20" customWidth="1"/>
    <col min="4112" max="4112" width="8" style="20" customWidth="1"/>
    <col min="4113" max="4113" width="14.28515625" style="20" customWidth="1"/>
    <col min="4114" max="4114" width="12" style="20" customWidth="1"/>
    <col min="4115" max="4352" width="6.7109375" style="20"/>
    <col min="4353" max="4353" width="77.5703125" style="20" customWidth="1"/>
    <col min="4354" max="4354" width="21.42578125" style="20" customWidth="1"/>
    <col min="4355" max="4355" width="15.140625" style="20" customWidth="1"/>
    <col min="4356" max="4356" width="16.85546875" style="20" customWidth="1"/>
    <col min="4357" max="4357" width="10.140625" style="20" customWidth="1"/>
    <col min="4358" max="4358" width="20.5703125" style="20" customWidth="1"/>
    <col min="4359" max="4360" width="15.140625" style="20" customWidth="1"/>
    <col min="4361" max="4361" width="16.7109375" style="20" customWidth="1"/>
    <col min="4362" max="4362" width="10.140625" style="20" customWidth="1"/>
    <col min="4363" max="4363" width="18.140625" style="20" customWidth="1"/>
    <col min="4364" max="4364" width="8.42578125" style="20" customWidth="1"/>
    <col min="4365" max="4365" width="19.28515625" style="20" customWidth="1"/>
    <col min="4366" max="4366" width="8.5703125" style="20" customWidth="1"/>
    <col min="4367" max="4367" width="17.85546875" style="20" customWidth="1"/>
    <col min="4368" max="4368" width="8" style="20" customWidth="1"/>
    <col min="4369" max="4369" width="14.28515625" style="20" customWidth="1"/>
    <col min="4370" max="4370" width="12" style="20" customWidth="1"/>
    <col min="4371" max="4608" width="6.7109375" style="20"/>
    <col min="4609" max="4609" width="77.5703125" style="20" customWidth="1"/>
    <col min="4610" max="4610" width="21.42578125" style="20" customWidth="1"/>
    <col min="4611" max="4611" width="15.140625" style="20" customWidth="1"/>
    <col min="4612" max="4612" width="16.85546875" style="20" customWidth="1"/>
    <col min="4613" max="4613" width="10.140625" style="20" customWidth="1"/>
    <col min="4614" max="4614" width="20.5703125" style="20" customWidth="1"/>
    <col min="4615" max="4616" width="15.140625" style="20" customWidth="1"/>
    <col min="4617" max="4617" width="16.7109375" style="20" customWidth="1"/>
    <col min="4618" max="4618" width="10.140625" style="20" customWidth="1"/>
    <col min="4619" max="4619" width="18.140625" style="20" customWidth="1"/>
    <col min="4620" max="4620" width="8.42578125" style="20" customWidth="1"/>
    <col min="4621" max="4621" width="19.28515625" style="20" customWidth="1"/>
    <col min="4622" max="4622" width="8.5703125" style="20" customWidth="1"/>
    <col min="4623" max="4623" width="17.85546875" style="20" customWidth="1"/>
    <col min="4624" max="4624" width="8" style="20" customWidth="1"/>
    <col min="4625" max="4625" width="14.28515625" style="20" customWidth="1"/>
    <col min="4626" max="4626" width="12" style="20" customWidth="1"/>
    <col min="4627" max="4864" width="6.7109375" style="20"/>
    <col min="4865" max="4865" width="77.5703125" style="20" customWidth="1"/>
    <col min="4866" max="4866" width="21.42578125" style="20" customWidth="1"/>
    <col min="4867" max="4867" width="15.140625" style="20" customWidth="1"/>
    <col min="4868" max="4868" width="16.85546875" style="20" customWidth="1"/>
    <col min="4869" max="4869" width="10.140625" style="20" customWidth="1"/>
    <col min="4870" max="4870" width="20.5703125" style="20" customWidth="1"/>
    <col min="4871" max="4872" width="15.140625" style="20" customWidth="1"/>
    <col min="4873" max="4873" width="16.7109375" style="20" customWidth="1"/>
    <col min="4874" max="4874" width="10.140625" style="20" customWidth="1"/>
    <col min="4875" max="4875" width="18.140625" style="20" customWidth="1"/>
    <col min="4876" max="4876" width="8.42578125" style="20" customWidth="1"/>
    <col min="4877" max="4877" width="19.28515625" style="20" customWidth="1"/>
    <col min="4878" max="4878" width="8.5703125" style="20" customWidth="1"/>
    <col min="4879" max="4879" width="17.85546875" style="20" customWidth="1"/>
    <col min="4880" max="4880" width="8" style="20" customWidth="1"/>
    <col min="4881" max="4881" width="14.28515625" style="20" customWidth="1"/>
    <col min="4882" max="4882" width="12" style="20" customWidth="1"/>
    <col min="4883" max="5120" width="6.7109375" style="20"/>
    <col min="5121" max="5121" width="77.5703125" style="20" customWidth="1"/>
    <col min="5122" max="5122" width="21.42578125" style="20" customWidth="1"/>
    <col min="5123" max="5123" width="15.140625" style="20" customWidth="1"/>
    <col min="5124" max="5124" width="16.85546875" style="20" customWidth="1"/>
    <col min="5125" max="5125" width="10.140625" style="20" customWidth="1"/>
    <col min="5126" max="5126" width="20.5703125" style="20" customWidth="1"/>
    <col min="5127" max="5128" width="15.140625" style="20" customWidth="1"/>
    <col min="5129" max="5129" width="16.7109375" style="20" customWidth="1"/>
    <col min="5130" max="5130" width="10.140625" style="20" customWidth="1"/>
    <col min="5131" max="5131" width="18.140625" style="20" customWidth="1"/>
    <col min="5132" max="5132" width="8.42578125" style="20" customWidth="1"/>
    <col min="5133" max="5133" width="19.28515625" style="20" customWidth="1"/>
    <col min="5134" max="5134" width="8.5703125" style="20" customWidth="1"/>
    <col min="5135" max="5135" width="17.85546875" style="20" customWidth="1"/>
    <col min="5136" max="5136" width="8" style="20" customWidth="1"/>
    <col min="5137" max="5137" width="14.28515625" style="20" customWidth="1"/>
    <col min="5138" max="5138" width="12" style="20" customWidth="1"/>
    <col min="5139" max="5376" width="6.7109375" style="20"/>
    <col min="5377" max="5377" width="77.5703125" style="20" customWidth="1"/>
    <col min="5378" max="5378" width="21.42578125" style="20" customWidth="1"/>
    <col min="5379" max="5379" width="15.140625" style="20" customWidth="1"/>
    <col min="5380" max="5380" width="16.85546875" style="20" customWidth="1"/>
    <col min="5381" max="5381" width="10.140625" style="20" customWidth="1"/>
    <col min="5382" max="5382" width="20.5703125" style="20" customWidth="1"/>
    <col min="5383" max="5384" width="15.140625" style="20" customWidth="1"/>
    <col min="5385" max="5385" width="16.7109375" style="20" customWidth="1"/>
    <col min="5386" max="5386" width="10.140625" style="20" customWidth="1"/>
    <col min="5387" max="5387" width="18.140625" style="20" customWidth="1"/>
    <col min="5388" max="5388" width="8.42578125" style="20" customWidth="1"/>
    <col min="5389" max="5389" width="19.28515625" style="20" customWidth="1"/>
    <col min="5390" max="5390" width="8.5703125" style="20" customWidth="1"/>
    <col min="5391" max="5391" width="17.85546875" style="20" customWidth="1"/>
    <col min="5392" max="5392" width="8" style="20" customWidth="1"/>
    <col min="5393" max="5393" width="14.28515625" style="20" customWidth="1"/>
    <col min="5394" max="5394" width="12" style="20" customWidth="1"/>
    <col min="5395" max="5632" width="6.7109375" style="20"/>
    <col min="5633" max="5633" width="77.5703125" style="20" customWidth="1"/>
    <col min="5634" max="5634" width="21.42578125" style="20" customWidth="1"/>
    <col min="5635" max="5635" width="15.140625" style="20" customWidth="1"/>
    <col min="5636" max="5636" width="16.85546875" style="20" customWidth="1"/>
    <col min="5637" max="5637" width="10.140625" style="20" customWidth="1"/>
    <col min="5638" max="5638" width="20.5703125" style="20" customWidth="1"/>
    <col min="5639" max="5640" width="15.140625" style="20" customWidth="1"/>
    <col min="5641" max="5641" width="16.7109375" style="20" customWidth="1"/>
    <col min="5642" max="5642" width="10.140625" style="20" customWidth="1"/>
    <col min="5643" max="5643" width="18.140625" style="20" customWidth="1"/>
    <col min="5644" max="5644" width="8.42578125" style="20" customWidth="1"/>
    <col min="5645" max="5645" width="19.28515625" style="20" customWidth="1"/>
    <col min="5646" max="5646" width="8.5703125" style="20" customWidth="1"/>
    <col min="5647" max="5647" width="17.85546875" style="20" customWidth="1"/>
    <col min="5648" max="5648" width="8" style="20" customWidth="1"/>
    <col min="5649" max="5649" width="14.28515625" style="20" customWidth="1"/>
    <col min="5650" max="5650" width="12" style="20" customWidth="1"/>
    <col min="5651" max="5888" width="6.7109375" style="20"/>
    <col min="5889" max="5889" width="77.5703125" style="20" customWidth="1"/>
    <col min="5890" max="5890" width="21.42578125" style="20" customWidth="1"/>
    <col min="5891" max="5891" width="15.140625" style="20" customWidth="1"/>
    <col min="5892" max="5892" width="16.85546875" style="20" customWidth="1"/>
    <col min="5893" max="5893" width="10.140625" style="20" customWidth="1"/>
    <col min="5894" max="5894" width="20.5703125" style="20" customWidth="1"/>
    <col min="5895" max="5896" width="15.140625" style="20" customWidth="1"/>
    <col min="5897" max="5897" width="16.7109375" style="20" customWidth="1"/>
    <col min="5898" max="5898" width="10.140625" style="20" customWidth="1"/>
    <col min="5899" max="5899" width="18.140625" style="20" customWidth="1"/>
    <col min="5900" max="5900" width="8.42578125" style="20" customWidth="1"/>
    <col min="5901" max="5901" width="19.28515625" style="20" customWidth="1"/>
    <col min="5902" max="5902" width="8.5703125" style="20" customWidth="1"/>
    <col min="5903" max="5903" width="17.85546875" style="20" customWidth="1"/>
    <col min="5904" max="5904" width="8" style="20" customWidth="1"/>
    <col min="5905" max="5905" width="14.28515625" style="20" customWidth="1"/>
    <col min="5906" max="5906" width="12" style="20" customWidth="1"/>
    <col min="5907" max="6144" width="6.7109375" style="20"/>
    <col min="6145" max="6145" width="77.5703125" style="20" customWidth="1"/>
    <col min="6146" max="6146" width="21.42578125" style="20" customWidth="1"/>
    <col min="6147" max="6147" width="15.140625" style="20" customWidth="1"/>
    <col min="6148" max="6148" width="16.85546875" style="20" customWidth="1"/>
    <col min="6149" max="6149" width="10.140625" style="20" customWidth="1"/>
    <col min="6150" max="6150" width="20.5703125" style="20" customWidth="1"/>
    <col min="6151" max="6152" width="15.140625" style="20" customWidth="1"/>
    <col min="6153" max="6153" width="16.7109375" style="20" customWidth="1"/>
    <col min="6154" max="6154" width="10.140625" style="20" customWidth="1"/>
    <col min="6155" max="6155" width="18.140625" style="20" customWidth="1"/>
    <col min="6156" max="6156" width="8.42578125" style="20" customWidth="1"/>
    <col min="6157" max="6157" width="19.28515625" style="20" customWidth="1"/>
    <col min="6158" max="6158" width="8.5703125" style="20" customWidth="1"/>
    <col min="6159" max="6159" width="17.85546875" style="20" customWidth="1"/>
    <col min="6160" max="6160" width="8" style="20" customWidth="1"/>
    <col min="6161" max="6161" width="14.28515625" style="20" customWidth="1"/>
    <col min="6162" max="6162" width="12" style="20" customWidth="1"/>
    <col min="6163" max="6400" width="6.7109375" style="20"/>
    <col min="6401" max="6401" width="77.5703125" style="20" customWidth="1"/>
    <col min="6402" max="6402" width="21.42578125" style="20" customWidth="1"/>
    <col min="6403" max="6403" width="15.140625" style="20" customWidth="1"/>
    <col min="6404" max="6404" width="16.85546875" style="20" customWidth="1"/>
    <col min="6405" max="6405" width="10.140625" style="20" customWidth="1"/>
    <col min="6406" max="6406" width="20.5703125" style="20" customWidth="1"/>
    <col min="6407" max="6408" width="15.140625" style="20" customWidth="1"/>
    <col min="6409" max="6409" width="16.7109375" style="20" customWidth="1"/>
    <col min="6410" max="6410" width="10.140625" style="20" customWidth="1"/>
    <col min="6411" max="6411" width="18.140625" style="20" customWidth="1"/>
    <col min="6412" max="6412" width="8.42578125" style="20" customWidth="1"/>
    <col min="6413" max="6413" width="19.28515625" style="20" customWidth="1"/>
    <col min="6414" max="6414" width="8.5703125" style="20" customWidth="1"/>
    <col min="6415" max="6415" width="17.85546875" style="20" customWidth="1"/>
    <col min="6416" max="6416" width="8" style="20" customWidth="1"/>
    <col min="6417" max="6417" width="14.28515625" style="20" customWidth="1"/>
    <col min="6418" max="6418" width="12" style="20" customWidth="1"/>
    <col min="6419" max="6656" width="6.7109375" style="20"/>
    <col min="6657" max="6657" width="77.5703125" style="20" customWidth="1"/>
    <col min="6658" max="6658" width="21.42578125" style="20" customWidth="1"/>
    <col min="6659" max="6659" width="15.140625" style="20" customWidth="1"/>
    <col min="6660" max="6660" width="16.85546875" style="20" customWidth="1"/>
    <col min="6661" max="6661" width="10.140625" style="20" customWidth="1"/>
    <col min="6662" max="6662" width="20.5703125" style="20" customWidth="1"/>
    <col min="6663" max="6664" width="15.140625" style="20" customWidth="1"/>
    <col min="6665" max="6665" width="16.7109375" style="20" customWidth="1"/>
    <col min="6666" max="6666" width="10.140625" style="20" customWidth="1"/>
    <col min="6667" max="6667" width="18.140625" style="20" customWidth="1"/>
    <col min="6668" max="6668" width="8.42578125" style="20" customWidth="1"/>
    <col min="6669" max="6669" width="19.28515625" style="20" customWidth="1"/>
    <col min="6670" max="6670" width="8.5703125" style="20" customWidth="1"/>
    <col min="6671" max="6671" width="17.85546875" style="20" customWidth="1"/>
    <col min="6672" max="6672" width="8" style="20" customWidth="1"/>
    <col min="6673" max="6673" width="14.28515625" style="20" customWidth="1"/>
    <col min="6674" max="6674" width="12" style="20" customWidth="1"/>
    <col min="6675" max="6912" width="6.7109375" style="20"/>
    <col min="6913" max="6913" width="77.5703125" style="20" customWidth="1"/>
    <col min="6914" max="6914" width="21.42578125" style="20" customWidth="1"/>
    <col min="6915" max="6915" width="15.140625" style="20" customWidth="1"/>
    <col min="6916" max="6916" width="16.85546875" style="20" customWidth="1"/>
    <col min="6917" max="6917" width="10.140625" style="20" customWidth="1"/>
    <col min="6918" max="6918" width="20.5703125" style="20" customWidth="1"/>
    <col min="6919" max="6920" width="15.140625" style="20" customWidth="1"/>
    <col min="6921" max="6921" width="16.7109375" style="20" customWidth="1"/>
    <col min="6922" max="6922" width="10.140625" style="20" customWidth="1"/>
    <col min="6923" max="6923" width="18.140625" style="20" customWidth="1"/>
    <col min="6924" max="6924" width="8.42578125" style="20" customWidth="1"/>
    <col min="6925" max="6925" width="19.28515625" style="20" customWidth="1"/>
    <col min="6926" max="6926" width="8.5703125" style="20" customWidth="1"/>
    <col min="6927" max="6927" width="17.85546875" style="20" customWidth="1"/>
    <col min="6928" max="6928" width="8" style="20" customWidth="1"/>
    <col min="6929" max="6929" width="14.28515625" style="20" customWidth="1"/>
    <col min="6930" max="6930" width="12" style="20" customWidth="1"/>
    <col min="6931" max="7168" width="6.7109375" style="20"/>
    <col min="7169" max="7169" width="77.5703125" style="20" customWidth="1"/>
    <col min="7170" max="7170" width="21.42578125" style="20" customWidth="1"/>
    <col min="7171" max="7171" width="15.140625" style="20" customWidth="1"/>
    <col min="7172" max="7172" width="16.85546875" style="20" customWidth="1"/>
    <col min="7173" max="7173" width="10.140625" style="20" customWidth="1"/>
    <col min="7174" max="7174" width="20.5703125" style="20" customWidth="1"/>
    <col min="7175" max="7176" width="15.140625" style="20" customWidth="1"/>
    <col min="7177" max="7177" width="16.7109375" style="20" customWidth="1"/>
    <col min="7178" max="7178" width="10.140625" style="20" customWidth="1"/>
    <col min="7179" max="7179" width="18.140625" style="20" customWidth="1"/>
    <col min="7180" max="7180" width="8.42578125" style="20" customWidth="1"/>
    <col min="7181" max="7181" width="19.28515625" style="20" customWidth="1"/>
    <col min="7182" max="7182" width="8.5703125" style="20" customWidth="1"/>
    <col min="7183" max="7183" width="17.85546875" style="20" customWidth="1"/>
    <col min="7184" max="7184" width="8" style="20" customWidth="1"/>
    <col min="7185" max="7185" width="14.28515625" style="20" customWidth="1"/>
    <col min="7186" max="7186" width="12" style="20" customWidth="1"/>
    <col min="7187" max="7424" width="6.7109375" style="20"/>
    <col min="7425" max="7425" width="77.5703125" style="20" customWidth="1"/>
    <col min="7426" max="7426" width="21.42578125" style="20" customWidth="1"/>
    <col min="7427" max="7427" width="15.140625" style="20" customWidth="1"/>
    <col min="7428" max="7428" width="16.85546875" style="20" customWidth="1"/>
    <col min="7429" max="7429" width="10.140625" style="20" customWidth="1"/>
    <col min="7430" max="7430" width="20.5703125" style="20" customWidth="1"/>
    <col min="7431" max="7432" width="15.140625" style="20" customWidth="1"/>
    <col min="7433" max="7433" width="16.7109375" style="20" customWidth="1"/>
    <col min="7434" max="7434" width="10.140625" style="20" customWidth="1"/>
    <col min="7435" max="7435" width="18.140625" style="20" customWidth="1"/>
    <col min="7436" max="7436" width="8.42578125" style="20" customWidth="1"/>
    <col min="7437" max="7437" width="19.28515625" style="20" customWidth="1"/>
    <col min="7438" max="7438" width="8.5703125" style="20" customWidth="1"/>
    <col min="7439" max="7439" width="17.85546875" style="20" customWidth="1"/>
    <col min="7440" max="7440" width="8" style="20" customWidth="1"/>
    <col min="7441" max="7441" width="14.28515625" style="20" customWidth="1"/>
    <col min="7442" max="7442" width="12" style="20" customWidth="1"/>
    <col min="7443" max="7680" width="6.7109375" style="20"/>
    <col min="7681" max="7681" width="77.5703125" style="20" customWidth="1"/>
    <col min="7682" max="7682" width="21.42578125" style="20" customWidth="1"/>
    <col min="7683" max="7683" width="15.140625" style="20" customWidth="1"/>
    <col min="7684" max="7684" width="16.85546875" style="20" customWidth="1"/>
    <col min="7685" max="7685" width="10.140625" style="20" customWidth="1"/>
    <col min="7686" max="7686" width="20.5703125" style="20" customWidth="1"/>
    <col min="7687" max="7688" width="15.140625" style="20" customWidth="1"/>
    <col min="7689" max="7689" width="16.7109375" style="20" customWidth="1"/>
    <col min="7690" max="7690" width="10.140625" style="20" customWidth="1"/>
    <col min="7691" max="7691" width="18.140625" style="20" customWidth="1"/>
    <col min="7692" max="7692" width="8.42578125" style="20" customWidth="1"/>
    <col min="7693" max="7693" width="19.28515625" style="20" customWidth="1"/>
    <col min="7694" max="7694" width="8.5703125" style="20" customWidth="1"/>
    <col min="7695" max="7695" width="17.85546875" style="20" customWidth="1"/>
    <col min="7696" max="7696" width="8" style="20" customWidth="1"/>
    <col min="7697" max="7697" width="14.28515625" style="20" customWidth="1"/>
    <col min="7698" max="7698" width="12" style="20" customWidth="1"/>
    <col min="7699" max="7936" width="6.7109375" style="20"/>
    <col min="7937" max="7937" width="77.5703125" style="20" customWidth="1"/>
    <col min="7938" max="7938" width="21.42578125" style="20" customWidth="1"/>
    <col min="7939" max="7939" width="15.140625" style="20" customWidth="1"/>
    <col min="7940" max="7940" width="16.85546875" style="20" customWidth="1"/>
    <col min="7941" max="7941" width="10.140625" style="20" customWidth="1"/>
    <col min="7942" max="7942" width="20.5703125" style="20" customWidth="1"/>
    <col min="7943" max="7944" width="15.140625" style="20" customWidth="1"/>
    <col min="7945" max="7945" width="16.7109375" style="20" customWidth="1"/>
    <col min="7946" max="7946" width="10.140625" style="20" customWidth="1"/>
    <col min="7947" max="7947" width="18.140625" style="20" customWidth="1"/>
    <col min="7948" max="7948" width="8.42578125" style="20" customWidth="1"/>
    <col min="7949" max="7949" width="19.28515625" style="20" customWidth="1"/>
    <col min="7950" max="7950" width="8.5703125" style="20" customWidth="1"/>
    <col min="7951" max="7951" width="17.85546875" style="20" customWidth="1"/>
    <col min="7952" max="7952" width="8" style="20" customWidth="1"/>
    <col min="7953" max="7953" width="14.28515625" style="20" customWidth="1"/>
    <col min="7954" max="7954" width="12" style="20" customWidth="1"/>
    <col min="7955" max="8192" width="6.7109375" style="20"/>
    <col min="8193" max="8193" width="77.5703125" style="20" customWidth="1"/>
    <col min="8194" max="8194" width="21.42578125" style="20" customWidth="1"/>
    <col min="8195" max="8195" width="15.140625" style="20" customWidth="1"/>
    <col min="8196" max="8196" width="16.85546875" style="20" customWidth="1"/>
    <col min="8197" max="8197" width="10.140625" style="20" customWidth="1"/>
    <col min="8198" max="8198" width="20.5703125" style="20" customWidth="1"/>
    <col min="8199" max="8200" width="15.140625" style="20" customWidth="1"/>
    <col min="8201" max="8201" width="16.7109375" style="20" customWidth="1"/>
    <col min="8202" max="8202" width="10.140625" style="20" customWidth="1"/>
    <col min="8203" max="8203" width="18.140625" style="20" customWidth="1"/>
    <col min="8204" max="8204" width="8.42578125" style="20" customWidth="1"/>
    <col min="8205" max="8205" width="19.28515625" style="20" customWidth="1"/>
    <col min="8206" max="8206" width="8.5703125" style="20" customWidth="1"/>
    <col min="8207" max="8207" width="17.85546875" style="20" customWidth="1"/>
    <col min="8208" max="8208" width="8" style="20" customWidth="1"/>
    <col min="8209" max="8209" width="14.28515625" style="20" customWidth="1"/>
    <col min="8210" max="8210" width="12" style="20" customWidth="1"/>
    <col min="8211" max="8448" width="6.7109375" style="20"/>
    <col min="8449" max="8449" width="77.5703125" style="20" customWidth="1"/>
    <col min="8450" max="8450" width="21.42578125" style="20" customWidth="1"/>
    <col min="8451" max="8451" width="15.140625" style="20" customWidth="1"/>
    <col min="8452" max="8452" width="16.85546875" style="20" customWidth="1"/>
    <col min="8453" max="8453" width="10.140625" style="20" customWidth="1"/>
    <col min="8454" max="8454" width="20.5703125" style="20" customWidth="1"/>
    <col min="8455" max="8456" width="15.140625" style="20" customWidth="1"/>
    <col min="8457" max="8457" width="16.7109375" style="20" customWidth="1"/>
    <col min="8458" max="8458" width="10.140625" style="20" customWidth="1"/>
    <col min="8459" max="8459" width="18.140625" style="20" customWidth="1"/>
    <col min="8460" max="8460" width="8.42578125" style="20" customWidth="1"/>
    <col min="8461" max="8461" width="19.28515625" style="20" customWidth="1"/>
    <col min="8462" max="8462" width="8.5703125" style="20" customWidth="1"/>
    <col min="8463" max="8463" width="17.85546875" style="20" customWidth="1"/>
    <col min="8464" max="8464" width="8" style="20" customWidth="1"/>
    <col min="8465" max="8465" width="14.28515625" style="20" customWidth="1"/>
    <col min="8466" max="8466" width="12" style="20" customWidth="1"/>
    <col min="8467" max="8704" width="6.7109375" style="20"/>
    <col min="8705" max="8705" width="77.5703125" style="20" customWidth="1"/>
    <col min="8706" max="8706" width="21.42578125" style="20" customWidth="1"/>
    <col min="8707" max="8707" width="15.140625" style="20" customWidth="1"/>
    <col min="8708" max="8708" width="16.85546875" style="20" customWidth="1"/>
    <col min="8709" max="8709" width="10.140625" style="20" customWidth="1"/>
    <col min="8710" max="8710" width="20.5703125" style="20" customWidth="1"/>
    <col min="8711" max="8712" width="15.140625" style="20" customWidth="1"/>
    <col min="8713" max="8713" width="16.7109375" style="20" customWidth="1"/>
    <col min="8714" max="8714" width="10.140625" style="20" customWidth="1"/>
    <col min="8715" max="8715" width="18.140625" style="20" customWidth="1"/>
    <col min="8716" max="8716" width="8.42578125" style="20" customWidth="1"/>
    <col min="8717" max="8717" width="19.28515625" style="20" customWidth="1"/>
    <col min="8718" max="8718" width="8.5703125" style="20" customWidth="1"/>
    <col min="8719" max="8719" width="17.85546875" style="20" customWidth="1"/>
    <col min="8720" max="8720" width="8" style="20" customWidth="1"/>
    <col min="8721" max="8721" width="14.28515625" style="20" customWidth="1"/>
    <col min="8722" max="8722" width="12" style="20" customWidth="1"/>
    <col min="8723" max="8960" width="6.7109375" style="20"/>
    <col min="8961" max="8961" width="77.5703125" style="20" customWidth="1"/>
    <col min="8962" max="8962" width="21.42578125" style="20" customWidth="1"/>
    <col min="8963" max="8963" width="15.140625" style="20" customWidth="1"/>
    <col min="8964" max="8964" width="16.85546875" style="20" customWidth="1"/>
    <col min="8965" max="8965" width="10.140625" style="20" customWidth="1"/>
    <col min="8966" max="8966" width="20.5703125" style="20" customWidth="1"/>
    <col min="8967" max="8968" width="15.140625" style="20" customWidth="1"/>
    <col min="8969" max="8969" width="16.7109375" style="20" customWidth="1"/>
    <col min="8970" max="8970" width="10.140625" style="20" customWidth="1"/>
    <col min="8971" max="8971" width="18.140625" style="20" customWidth="1"/>
    <col min="8972" max="8972" width="8.42578125" style="20" customWidth="1"/>
    <col min="8973" max="8973" width="19.28515625" style="20" customWidth="1"/>
    <col min="8974" max="8974" width="8.5703125" style="20" customWidth="1"/>
    <col min="8975" max="8975" width="17.85546875" style="20" customWidth="1"/>
    <col min="8976" max="8976" width="8" style="20" customWidth="1"/>
    <col min="8977" max="8977" width="14.28515625" style="20" customWidth="1"/>
    <col min="8978" max="8978" width="12" style="20" customWidth="1"/>
    <col min="8979" max="9216" width="6.7109375" style="20"/>
    <col min="9217" max="9217" width="77.5703125" style="20" customWidth="1"/>
    <col min="9218" max="9218" width="21.42578125" style="20" customWidth="1"/>
    <col min="9219" max="9219" width="15.140625" style="20" customWidth="1"/>
    <col min="9220" max="9220" width="16.85546875" style="20" customWidth="1"/>
    <col min="9221" max="9221" width="10.140625" style="20" customWidth="1"/>
    <col min="9222" max="9222" width="20.5703125" style="20" customWidth="1"/>
    <col min="9223" max="9224" width="15.140625" style="20" customWidth="1"/>
    <col min="9225" max="9225" width="16.7109375" style="20" customWidth="1"/>
    <col min="9226" max="9226" width="10.140625" style="20" customWidth="1"/>
    <col min="9227" max="9227" width="18.140625" style="20" customWidth="1"/>
    <col min="9228" max="9228" width="8.42578125" style="20" customWidth="1"/>
    <col min="9229" max="9229" width="19.28515625" style="20" customWidth="1"/>
    <col min="9230" max="9230" width="8.5703125" style="20" customWidth="1"/>
    <col min="9231" max="9231" width="17.85546875" style="20" customWidth="1"/>
    <col min="9232" max="9232" width="8" style="20" customWidth="1"/>
    <col min="9233" max="9233" width="14.28515625" style="20" customWidth="1"/>
    <col min="9234" max="9234" width="12" style="20" customWidth="1"/>
    <col min="9235" max="9472" width="6.7109375" style="20"/>
    <col min="9473" max="9473" width="77.5703125" style="20" customWidth="1"/>
    <col min="9474" max="9474" width="21.42578125" style="20" customWidth="1"/>
    <col min="9475" max="9475" width="15.140625" style="20" customWidth="1"/>
    <col min="9476" max="9476" width="16.85546875" style="20" customWidth="1"/>
    <col min="9477" max="9477" width="10.140625" style="20" customWidth="1"/>
    <col min="9478" max="9478" width="20.5703125" style="20" customWidth="1"/>
    <col min="9479" max="9480" width="15.140625" style="20" customWidth="1"/>
    <col min="9481" max="9481" width="16.7109375" style="20" customWidth="1"/>
    <col min="9482" max="9482" width="10.140625" style="20" customWidth="1"/>
    <col min="9483" max="9483" width="18.140625" style="20" customWidth="1"/>
    <col min="9484" max="9484" width="8.42578125" style="20" customWidth="1"/>
    <col min="9485" max="9485" width="19.28515625" style="20" customWidth="1"/>
    <col min="9486" max="9486" width="8.5703125" style="20" customWidth="1"/>
    <col min="9487" max="9487" width="17.85546875" style="20" customWidth="1"/>
    <col min="9488" max="9488" width="8" style="20" customWidth="1"/>
    <col min="9489" max="9489" width="14.28515625" style="20" customWidth="1"/>
    <col min="9490" max="9490" width="12" style="20" customWidth="1"/>
    <col min="9491" max="9728" width="6.7109375" style="20"/>
    <col min="9729" max="9729" width="77.5703125" style="20" customWidth="1"/>
    <col min="9730" max="9730" width="21.42578125" style="20" customWidth="1"/>
    <col min="9731" max="9731" width="15.140625" style="20" customWidth="1"/>
    <col min="9732" max="9732" width="16.85546875" style="20" customWidth="1"/>
    <col min="9733" max="9733" width="10.140625" style="20" customWidth="1"/>
    <col min="9734" max="9734" width="20.5703125" style="20" customWidth="1"/>
    <col min="9735" max="9736" width="15.140625" style="20" customWidth="1"/>
    <col min="9737" max="9737" width="16.7109375" style="20" customWidth="1"/>
    <col min="9738" max="9738" width="10.140625" style="20" customWidth="1"/>
    <col min="9739" max="9739" width="18.140625" style="20" customWidth="1"/>
    <col min="9740" max="9740" width="8.42578125" style="20" customWidth="1"/>
    <col min="9741" max="9741" width="19.28515625" style="20" customWidth="1"/>
    <col min="9742" max="9742" width="8.5703125" style="20" customWidth="1"/>
    <col min="9743" max="9743" width="17.85546875" style="20" customWidth="1"/>
    <col min="9744" max="9744" width="8" style="20" customWidth="1"/>
    <col min="9745" max="9745" width="14.28515625" style="20" customWidth="1"/>
    <col min="9746" max="9746" width="12" style="20" customWidth="1"/>
    <col min="9747" max="9984" width="6.7109375" style="20"/>
    <col min="9985" max="9985" width="77.5703125" style="20" customWidth="1"/>
    <col min="9986" max="9986" width="21.42578125" style="20" customWidth="1"/>
    <col min="9987" max="9987" width="15.140625" style="20" customWidth="1"/>
    <col min="9988" max="9988" width="16.85546875" style="20" customWidth="1"/>
    <col min="9989" max="9989" width="10.140625" style="20" customWidth="1"/>
    <col min="9990" max="9990" width="20.5703125" style="20" customWidth="1"/>
    <col min="9991" max="9992" width="15.140625" style="20" customWidth="1"/>
    <col min="9993" max="9993" width="16.7109375" style="20" customWidth="1"/>
    <col min="9994" max="9994" width="10.140625" style="20" customWidth="1"/>
    <col min="9995" max="9995" width="18.140625" style="20" customWidth="1"/>
    <col min="9996" max="9996" width="8.42578125" style="20" customWidth="1"/>
    <col min="9997" max="9997" width="19.28515625" style="20" customWidth="1"/>
    <col min="9998" max="9998" width="8.5703125" style="20" customWidth="1"/>
    <col min="9999" max="9999" width="17.85546875" style="20" customWidth="1"/>
    <col min="10000" max="10000" width="8" style="20" customWidth="1"/>
    <col min="10001" max="10001" width="14.28515625" style="20" customWidth="1"/>
    <col min="10002" max="10002" width="12" style="20" customWidth="1"/>
    <col min="10003" max="10240" width="6.7109375" style="20"/>
    <col min="10241" max="10241" width="77.5703125" style="20" customWidth="1"/>
    <col min="10242" max="10242" width="21.42578125" style="20" customWidth="1"/>
    <col min="10243" max="10243" width="15.140625" style="20" customWidth="1"/>
    <col min="10244" max="10244" width="16.85546875" style="20" customWidth="1"/>
    <col min="10245" max="10245" width="10.140625" style="20" customWidth="1"/>
    <col min="10246" max="10246" width="20.5703125" style="20" customWidth="1"/>
    <col min="10247" max="10248" width="15.140625" style="20" customWidth="1"/>
    <col min="10249" max="10249" width="16.7109375" style="20" customWidth="1"/>
    <col min="10250" max="10250" width="10.140625" style="20" customWidth="1"/>
    <col min="10251" max="10251" width="18.140625" style="20" customWidth="1"/>
    <col min="10252" max="10252" width="8.42578125" style="20" customWidth="1"/>
    <col min="10253" max="10253" width="19.28515625" style="20" customWidth="1"/>
    <col min="10254" max="10254" width="8.5703125" style="20" customWidth="1"/>
    <col min="10255" max="10255" width="17.85546875" style="20" customWidth="1"/>
    <col min="10256" max="10256" width="8" style="20" customWidth="1"/>
    <col min="10257" max="10257" width="14.28515625" style="20" customWidth="1"/>
    <col min="10258" max="10258" width="12" style="20" customWidth="1"/>
    <col min="10259" max="10496" width="6.7109375" style="20"/>
    <col min="10497" max="10497" width="77.5703125" style="20" customWidth="1"/>
    <col min="10498" max="10498" width="21.42578125" style="20" customWidth="1"/>
    <col min="10499" max="10499" width="15.140625" style="20" customWidth="1"/>
    <col min="10500" max="10500" width="16.85546875" style="20" customWidth="1"/>
    <col min="10501" max="10501" width="10.140625" style="20" customWidth="1"/>
    <col min="10502" max="10502" width="20.5703125" style="20" customWidth="1"/>
    <col min="10503" max="10504" width="15.140625" style="20" customWidth="1"/>
    <col min="10505" max="10505" width="16.7109375" style="20" customWidth="1"/>
    <col min="10506" max="10506" width="10.140625" style="20" customWidth="1"/>
    <col min="10507" max="10507" width="18.140625" style="20" customWidth="1"/>
    <col min="10508" max="10508" width="8.42578125" style="20" customWidth="1"/>
    <col min="10509" max="10509" width="19.28515625" style="20" customWidth="1"/>
    <col min="10510" max="10510" width="8.5703125" style="20" customWidth="1"/>
    <col min="10511" max="10511" width="17.85546875" style="20" customWidth="1"/>
    <col min="10512" max="10512" width="8" style="20" customWidth="1"/>
    <col min="10513" max="10513" width="14.28515625" style="20" customWidth="1"/>
    <col min="10514" max="10514" width="12" style="20" customWidth="1"/>
    <col min="10515" max="10752" width="6.7109375" style="20"/>
    <col min="10753" max="10753" width="77.5703125" style="20" customWidth="1"/>
    <col min="10754" max="10754" width="21.42578125" style="20" customWidth="1"/>
    <col min="10755" max="10755" width="15.140625" style="20" customWidth="1"/>
    <col min="10756" max="10756" width="16.85546875" style="20" customWidth="1"/>
    <col min="10757" max="10757" width="10.140625" style="20" customWidth="1"/>
    <col min="10758" max="10758" width="20.5703125" style="20" customWidth="1"/>
    <col min="10759" max="10760" width="15.140625" style="20" customWidth="1"/>
    <col min="10761" max="10761" width="16.7109375" style="20" customWidth="1"/>
    <col min="10762" max="10762" width="10.140625" style="20" customWidth="1"/>
    <col min="10763" max="10763" width="18.140625" style="20" customWidth="1"/>
    <col min="10764" max="10764" width="8.42578125" style="20" customWidth="1"/>
    <col min="10765" max="10765" width="19.28515625" style="20" customWidth="1"/>
    <col min="10766" max="10766" width="8.5703125" style="20" customWidth="1"/>
    <col min="10767" max="10767" width="17.85546875" style="20" customWidth="1"/>
    <col min="10768" max="10768" width="8" style="20" customWidth="1"/>
    <col min="10769" max="10769" width="14.28515625" style="20" customWidth="1"/>
    <col min="10770" max="10770" width="12" style="20" customWidth="1"/>
    <col min="10771" max="11008" width="6.7109375" style="20"/>
    <col min="11009" max="11009" width="77.5703125" style="20" customWidth="1"/>
    <col min="11010" max="11010" width="21.42578125" style="20" customWidth="1"/>
    <col min="11011" max="11011" width="15.140625" style="20" customWidth="1"/>
    <col min="11012" max="11012" width="16.85546875" style="20" customWidth="1"/>
    <col min="11013" max="11013" width="10.140625" style="20" customWidth="1"/>
    <col min="11014" max="11014" width="20.5703125" style="20" customWidth="1"/>
    <col min="11015" max="11016" width="15.140625" style="20" customWidth="1"/>
    <col min="11017" max="11017" width="16.7109375" style="20" customWidth="1"/>
    <col min="11018" max="11018" width="10.140625" style="20" customWidth="1"/>
    <col min="11019" max="11019" width="18.140625" style="20" customWidth="1"/>
    <col min="11020" max="11020" width="8.42578125" style="20" customWidth="1"/>
    <col min="11021" max="11021" width="19.28515625" style="20" customWidth="1"/>
    <col min="11022" max="11022" width="8.5703125" style="20" customWidth="1"/>
    <col min="11023" max="11023" width="17.85546875" style="20" customWidth="1"/>
    <col min="11024" max="11024" width="8" style="20" customWidth="1"/>
    <col min="11025" max="11025" width="14.28515625" style="20" customWidth="1"/>
    <col min="11026" max="11026" width="12" style="20" customWidth="1"/>
    <col min="11027" max="11264" width="6.7109375" style="20"/>
    <col min="11265" max="11265" width="77.5703125" style="20" customWidth="1"/>
    <col min="11266" max="11266" width="21.42578125" style="20" customWidth="1"/>
    <col min="11267" max="11267" width="15.140625" style="20" customWidth="1"/>
    <col min="11268" max="11268" width="16.85546875" style="20" customWidth="1"/>
    <col min="11269" max="11269" width="10.140625" style="20" customWidth="1"/>
    <col min="11270" max="11270" width="20.5703125" style="20" customWidth="1"/>
    <col min="11271" max="11272" width="15.140625" style="20" customWidth="1"/>
    <col min="11273" max="11273" width="16.7109375" style="20" customWidth="1"/>
    <col min="11274" max="11274" width="10.140625" style="20" customWidth="1"/>
    <col min="11275" max="11275" width="18.140625" style="20" customWidth="1"/>
    <col min="11276" max="11276" width="8.42578125" style="20" customWidth="1"/>
    <col min="11277" max="11277" width="19.28515625" style="20" customWidth="1"/>
    <col min="11278" max="11278" width="8.5703125" style="20" customWidth="1"/>
    <col min="11279" max="11279" width="17.85546875" style="20" customWidth="1"/>
    <col min="11280" max="11280" width="8" style="20" customWidth="1"/>
    <col min="11281" max="11281" width="14.28515625" style="20" customWidth="1"/>
    <col min="11282" max="11282" width="12" style="20" customWidth="1"/>
    <col min="11283" max="11520" width="6.7109375" style="20"/>
    <col min="11521" max="11521" width="77.5703125" style="20" customWidth="1"/>
    <col min="11522" max="11522" width="21.42578125" style="20" customWidth="1"/>
    <col min="11523" max="11523" width="15.140625" style="20" customWidth="1"/>
    <col min="11524" max="11524" width="16.85546875" style="20" customWidth="1"/>
    <col min="11525" max="11525" width="10.140625" style="20" customWidth="1"/>
    <col min="11526" max="11526" width="20.5703125" style="20" customWidth="1"/>
    <col min="11527" max="11528" width="15.140625" style="20" customWidth="1"/>
    <col min="11529" max="11529" width="16.7109375" style="20" customWidth="1"/>
    <col min="11530" max="11530" width="10.140625" style="20" customWidth="1"/>
    <col min="11531" max="11531" width="18.140625" style="20" customWidth="1"/>
    <col min="11532" max="11532" width="8.42578125" style="20" customWidth="1"/>
    <col min="11533" max="11533" width="19.28515625" style="20" customWidth="1"/>
    <col min="11534" max="11534" width="8.5703125" style="20" customWidth="1"/>
    <col min="11535" max="11535" width="17.85546875" style="20" customWidth="1"/>
    <col min="11536" max="11536" width="8" style="20" customWidth="1"/>
    <col min="11537" max="11537" width="14.28515625" style="20" customWidth="1"/>
    <col min="11538" max="11538" width="12" style="20" customWidth="1"/>
    <col min="11539" max="11776" width="6.7109375" style="20"/>
    <col min="11777" max="11777" width="77.5703125" style="20" customWidth="1"/>
    <col min="11778" max="11778" width="21.42578125" style="20" customWidth="1"/>
    <col min="11779" max="11779" width="15.140625" style="20" customWidth="1"/>
    <col min="11780" max="11780" width="16.85546875" style="20" customWidth="1"/>
    <col min="11781" max="11781" width="10.140625" style="20" customWidth="1"/>
    <col min="11782" max="11782" width="20.5703125" style="20" customWidth="1"/>
    <col min="11783" max="11784" width="15.140625" style="20" customWidth="1"/>
    <col min="11785" max="11785" width="16.7109375" style="20" customWidth="1"/>
    <col min="11786" max="11786" width="10.140625" style="20" customWidth="1"/>
    <col min="11787" max="11787" width="18.140625" style="20" customWidth="1"/>
    <col min="11788" max="11788" width="8.42578125" style="20" customWidth="1"/>
    <col min="11789" max="11789" width="19.28515625" style="20" customWidth="1"/>
    <col min="11790" max="11790" width="8.5703125" style="20" customWidth="1"/>
    <col min="11791" max="11791" width="17.85546875" style="20" customWidth="1"/>
    <col min="11792" max="11792" width="8" style="20" customWidth="1"/>
    <col min="11793" max="11793" width="14.28515625" style="20" customWidth="1"/>
    <col min="11794" max="11794" width="12" style="20" customWidth="1"/>
    <col min="11795" max="12032" width="6.7109375" style="20"/>
    <col min="12033" max="12033" width="77.5703125" style="20" customWidth="1"/>
    <col min="12034" max="12034" width="21.42578125" style="20" customWidth="1"/>
    <col min="12035" max="12035" width="15.140625" style="20" customWidth="1"/>
    <col min="12036" max="12036" width="16.85546875" style="20" customWidth="1"/>
    <col min="12037" max="12037" width="10.140625" style="20" customWidth="1"/>
    <col min="12038" max="12038" width="20.5703125" style="20" customWidth="1"/>
    <col min="12039" max="12040" width="15.140625" style="20" customWidth="1"/>
    <col min="12041" max="12041" width="16.7109375" style="20" customWidth="1"/>
    <col min="12042" max="12042" width="10.140625" style="20" customWidth="1"/>
    <col min="12043" max="12043" width="18.140625" style="20" customWidth="1"/>
    <col min="12044" max="12044" width="8.42578125" style="20" customWidth="1"/>
    <col min="12045" max="12045" width="19.28515625" style="20" customWidth="1"/>
    <col min="12046" max="12046" width="8.5703125" style="20" customWidth="1"/>
    <col min="12047" max="12047" width="17.85546875" style="20" customWidth="1"/>
    <col min="12048" max="12048" width="8" style="20" customWidth="1"/>
    <col min="12049" max="12049" width="14.28515625" style="20" customWidth="1"/>
    <col min="12050" max="12050" width="12" style="20" customWidth="1"/>
    <col min="12051" max="12288" width="6.7109375" style="20"/>
    <col min="12289" max="12289" width="77.5703125" style="20" customWidth="1"/>
    <col min="12290" max="12290" width="21.42578125" style="20" customWidth="1"/>
    <col min="12291" max="12291" width="15.140625" style="20" customWidth="1"/>
    <col min="12292" max="12292" width="16.85546875" style="20" customWidth="1"/>
    <col min="12293" max="12293" width="10.140625" style="20" customWidth="1"/>
    <col min="12294" max="12294" width="20.5703125" style="20" customWidth="1"/>
    <col min="12295" max="12296" width="15.140625" style="20" customWidth="1"/>
    <col min="12297" max="12297" width="16.7109375" style="20" customWidth="1"/>
    <col min="12298" max="12298" width="10.140625" style="20" customWidth="1"/>
    <col min="12299" max="12299" width="18.140625" style="20" customWidth="1"/>
    <col min="12300" max="12300" width="8.42578125" style="20" customWidth="1"/>
    <col min="12301" max="12301" width="19.28515625" style="20" customWidth="1"/>
    <col min="12302" max="12302" width="8.5703125" style="20" customWidth="1"/>
    <col min="12303" max="12303" width="17.85546875" style="20" customWidth="1"/>
    <col min="12304" max="12304" width="8" style="20" customWidth="1"/>
    <col min="12305" max="12305" width="14.28515625" style="20" customWidth="1"/>
    <col min="12306" max="12306" width="12" style="20" customWidth="1"/>
    <col min="12307" max="12544" width="6.7109375" style="20"/>
    <col min="12545" max="12545" width="77.5703125" style="20" customWidth="1"/>
    <col min="12546" max="12546" width="21.42578125" style="20" customWidth="1"/>
    <col min="12547" max="12547" width="15.140625" style="20" customWidth="1"/>
    <col min="12548" max="12548" width="16.85546875" style="20" customWidth="1"/>
    <col min="12549" max="12549" width="10.140625" style="20" customWidth="1"/>
    <col min="12550" max="12550" width="20.5703125" style="20" customWidth="1"/>
    <col min="12551" max="12552" width="15.140625" style="20" customWidth="1"/>
    <col min="12553" max="12553" width="16.7109375" style="20" customWidth="1"/>
    <col min="12554" max="12554" width="10.140625" style="20" customWidth="1"/>
    <col min="12555" max="12555" width="18.140625" style="20" customWidth="1"/>
    <col min="12556" max="12556" width="8.42578125" style="20" customWidth="1"/>
    <col min="12557" max="12557" width="19.28515625" style="20" customWidth="1"/>
    <col min="12558" max="12558" width="8.5703125" style="20" customWidth="1"/>
    <col min="12559" max="12559" width="17.85546875" style="20" customWidth="1"/>
    <col min="12560" max="12560" width="8" style="20" customWidth="1"/>
    <col min="12561" max="12561" width="14.28515625" style="20" customWidth="1"/>
    <col min="12562" max="12562" width="12" style="20" customWidth="1"/>
    <col min="12563" max="12800" width="6.7109375" style="20"/>
    <col min="12801" max="12801" width="77.5703125" style="20" customWidth="1"/>
    <col min="12802" max="12802" width="21.42578125" style="20" customWidth="1"/>
    <col min="12803" max="12803" width="15.140625" style="20" customWidth="1"/>
    <col min="12804" max="12804" width="16.85546875" style="20" customWidth="1"/>
    <col min="12805" max="12805" width="10.140625" style="20" customWidth="1"/>
    <col min="12806" max="12806" width="20.5703125" style="20" customWidth="1"/>
    <col min="12807" max="12808" width="15.140625" style="20" customWidth="1"/>
    <col min="12809" max="12809" width="16.7109375" style="20" customWidth="1"/>
    <col min="12810" max="12810" width="10.140625" style="20" customWidth="1"/>
    <col min="12811" max="12811" width="18.140625" style="20" customWidth="1"/>
    <col min="12812" max="12812" width="8.42578125" style="20" customWidth="1"/>
    <col min="12813" max="12813" width="19.28515625" style="20" customWidth="1"/>
    <col min="12814" max="12814" width="8.5703125" style="20" customWidth="1"/>
    <col min="12815" max="12815" width="17.85546875" style="20" customWidth="1"/>
    <col min="12816" max="12816" width="8" style="20" customWidth="1"/>
    <col min="12817" max="12817" width="14.28515625" style="20" customWidth="1"/>
    <col min="12818" max="12818" width="12" style="20" customWidth="1"/>
    <col min="12819" max="13056" width="6.7109375" style="20"/>
    <col min="13057" max="13057" width="77.5703125" style="20" customWidth="1"/>
    <col min="13058" max="13058" width="21.42578125" style="20" customWidth="1"/>
    <col min="13059" max="13059" width="15.140625" style="20" customWidth="1"/>
    <col min="13060" max="13060" width="16.85546875" style="20" customWidth="1"/>
    <col min="13061" max="13061" width="10.140625" style="20" customWidth="1"/>
    <col min="13062" max="13062" width="20.5703125" style="20" customWidth="1"/>
    <col min="13063" max="13064" width="15.140625" style="20" customWidth="1"/>
    <col min="13065" max="13065" width="16.7109375" style="20" customWidth="1"/>
    <col min="13066" max="13066" width="10.140625" style="20" customWidth="1"/>
    <col min="13067" max="13067" width="18.140625" style="20" customWidth="1"/>
    <col min="13068" max="13068" width="8.42578125" style="20" customWidth="1"/>
    <col min="13069" max="13069" width="19.28515625" style="20" customWidth="1"/>
    <col min="13070" max="13070" width="8.5703125" style="20" customWidth="1"/>
    <col min="13071" max="13071" width="17.85546875" style="20" customWidth="1"/>
    <col min="13072" max="13072" width="8" style="20" customWidth="1"/>
    <col min="13073" max="13073" width="14.28515625" style="20" customWidth="1"/>
    <col min="13074" max="13074" width="12" style="20" customWidth="1"/>
    <col min="13075" max="13312" width="6.7109375" style="20"/>
    <col min="13313" max="13313" width="77.5703125" style="20" customWidth="1"/>
    <col min="13314" max="13314" width="21.42578125" style="20" customWidth="1"/>
    <col min="13315" max="13315" width="15.140625" style="20" customWidth="1"/>
    <col min="13316" max="13316" width="16.85546875" style="20" customWidth="1"/>
    <col min="13317" max="13317" width="10.140625" style="20" customWidth="1"/>
    <col min="13318" max="13318" width="20.5703125" style="20" customWidth="1"/>
    <col min="13319" max="13320" width="15.140625" style="20" customWidth="1"/>
    <col min="13321" max="13321" width="16.7109375" style="20" customWidth="1"/>
    <col min="13322" max="13322" width="10.140625" style="20" customWidth="1"/>
    <col min="13323" max="13323" width="18.140625" style="20" customWidth="1"/>
    <col min="13324" max="13324" width="8.42578125" style="20" customWidth="1"/>
    <col min="13325" max="13325" width="19.28515625" style="20" customWidth="1"/>
    <col min="13326" max="13326" width="8.5703125" style="20" customWidth="1"/>
    <col min="13327" max="13327" width="17.85546875" style="20" customWidth="1"/>
    <col min="13328" max="13328" width="8" style="20" customWidth="1"/>
    <col min="13329" max="13329" width="14.28515625" style="20" customWidth="1"/>
    <col min="13330" max="13330" width="12" style="20" customWidth="1"/>
    <col min="13331" max="13568" width="6.7109375" style="20"/>
    <col min="13569" max="13569" width="77.5703125" style="20" customWidth="1"/>
    <col min="13570" max="13570" width="21.42578125" style="20" customWidth="1"/>
    <col min="13571" max="13571" width="15.140625" style="20" customWidth="1"/>
    <col min="13572" max="13572" width="16.85546875" style="20" customWidth="1"/>
    <col min="13573" max="13573" width="10.140625" style="20" customWidth="1"/>
    <col min="13574" max="13574" width="20.5703125" style="20" customWidth="1"/>
    <col min="13575" max="13576" width="15.140625" style="20" customWidth="1"/>
    <col min="13577" max="13577" width="16.7109375" style="20" customWidth="1"/>
    <col min="13578" max="13578" width="10.140625" style="20" customWidth="1"/>
    <col min="13579" max="13579" width="18.140625" style="20" customWidth="1"/>
    <col min="13580" max="13580" width="8.42578125" style="20" customWidth="1"/>
    <col min="13581" max="13581" width="19.28515625" style="20" customWidth="1"/>
    <col min="13582" max="13582" width="8.5703125" style="20" customWidth="1"/>
    <col min="13583" max="13583" width="17.85546875" style="20" customWidth="1"/>
    <col min="13584" max="13584" width="8" style="20" customWidth="1"/>
    <col min="13585" max="13585" width="14.28515625" style="20" customWidth="1"/>
    <col min="13586" max="13586" width="12" style="20" customWidth="1"/>
    <col min="13587" max="13824" width="6.7109375" style="20"/>
    <col min="13825" max="13825" width="77.5703125" style="20" customWidth="1"/>
    <col min="13826" max="13826" width="21.42578125" style="20" customWidth="1"/>
    <col min="13827" max="13827" width="15.140625" style="20" customWidth="1"/>
    <col min="13828" max="13828" width="16.85546875" style="20" customWidth="1"/>
    <col min="13829" max="13829" width="10.140625" style="20" customWidth="1"/>
    <col min="13830" max="13830" width="20.5703125" style="20" customWidth="1"/>
    <col min="13831" max="13832" width="15.140625" style="20" customWidth="1"/>
    <col min="13833" max="13833" width="16.7109375" style="20" customWidth="1"/>
    <col min="13834" max="13834" width="10.140625" style="20" customWidth="1"/>
    <col min="13835" max="13835" width="18.140625" style="20" customWidth="1"/>
    <col min="13836" max="13836" width="8.42578125" style="20" customWidth="1"/>
    <col min="13837" max="13837" width="19.28515625" style="20" customWidth="1"/>
    <col min="13838" max="13838" width="8.5703125" style="20" customWidth="1"/>
    <col min="13839" max="13839" width="17.85546875" style="20" customWidth="1"/>
    <col min="13840" max="13840" width="8" style="20" customWidth="1"/>
    <col min="13841" max="13841" width="14.28515625" style="20" customWidth="1"/>
    <col min="13842" max="13842" width="12" style="20" customWidth="1"/>
    <col min="13843" max="14080" width="6.7109375" style="20"/>
    <col min="14081" max="14081" width="77.5703125" style="20" customWidth="1"/>
    <col min="14082" max="14082" width="21.42578125" style="20" customWidth="1"/>
    <col min="14083" max="14083" width="15.140625" style="20" customWidth="1"/>
    <col min="14084" max="14084" width="16.85546875" style="20" customWidth="1"/>
    <col min="14085" max="14085" width="10.140625" style="20" customWidth="1"/>
    <col min="14086" max="14086" width="20.5703125" style="20" customWidth="1"/>
    <col min="14087" max="14088" width="15.140625" style="20" customWidth="1"/>
    <col min="14089" max="14089" width="16.7109375" style="20" customWidth="1"/>
    <col min="14090" max="14090" width="10.140625" style="20" customWidth="1"/>
    <col min="14091" max="14091" width="18.140625" style="20" customWidth="1"/>
    <col min="14092" max="14092" width="8.42578125" style="20" customWidth="1"/>
    <col min="14093" max="14093" width="19.28515625" style="20" customWidth="1"/>
    <col min="14094" max="14094" width="8.5703125" style="20" customWidth="1"/>
    <col min="14095" max="14095" width="17.85546875" style="20" customWidth="1"/>
    <col min="14096" max="14096" width="8" style="20" customWidth="1"/>
    <col min="14097" max="14097" width="14.28515625" style="20" customWidth="1"/>
    <col min="14098" max="14098" width="12" style="20" customWidth="1"/>
    <col min="14099" max="14336" width="6.7109375" style="20"/>
    <col min="14337" max="14337" width="77.5703125" style="20" customWidth="1"/>
    <col min="14338" max="14338" width="21.42578125" style="20" customWidth="1"/>
    <col min="14339" max="14339" width="15.140625" style="20" customWidth="1"/>
    <col min="14340" max="14340" width="16.85546875" style="20" customWidth="1"/>
    <col min="14341" max="14341" width="10.140625" style="20" customWidth="1"/>
    <col min="14342" max="14342" width="20.5703125" style="20" customWidth="1"/>
    <col min="14343" max="14344" width="15.140625" style="20" customWidth="1"/>
    <col min="14345" max="14345" width="16.7109375" style="20" customWidth="1"/>
    <col min="14346" max="14346" width="10.140625" style="20" customWidth="1"/>
    <col min="14347" max="14347" width="18.140625" style="20" customWidth="1"/>
    <col min="14348" max="14348" width="8.42578125" style="20" customWidth="1"/>
    <col min="14349" max="14349" width="19.28515625" style="20" customWidth="1"/>
    <col min="14350" max="14350" width="8.5703125" style="20" customWidth="1"/>
    <col min="14351" max="14351" width="17.85546875" style="20" customWidth="1"/>
    <col min="14352" max="14352" width="8" style="20" customWidth="1"/>
    <col min="14353" max="14353" width="14.28515625" style="20" customWidth="1"/>
    <col min="14354" max="14354" width="12" style="20" customWidth="1"/>
    <col min="14355" max="14592" width="6.7109375" style="20"/>
    <col min="14593" max="14593" width="77.5703125" style="20" customWidth="1"/>
    <col min="14594" max="14594" width="21.42578125" style="20" customWidth="1"/>
    <col min="14595" max="14595" width="15.140625" style="20" customWidth="1"/>
    <col min="14596" max="14596" width="16.85546875" style="20" customWidth="1"/>
    <col min="14597" max="14597" width="10.140625" style="20" customWidth="1"/>
    <col min="14598" max="14598" width="20.5703125" style="20" customWidth="1"/>
    <col min="14599" max="14600" width="15.140625" style="20" customWidth="1"/>
    <col min="14601" max="14601" width="16.7109375" style="20" customWidth="1"/>
    <col min="14602" max="14602" width="10.140625" style="20" customWidth="1"/>
    <col min="14603" max="14603" width="18.140625" style="20" customWidth="1"/>
    <col min="14604" max="14604" width="8.42578125" style="20" customWidth="1"/>
    <col min="14605" max="14605" width="19.28515625" style="20" customWidth="1"/>
    <col min="14606" max="14606" width="8.5703125" style="20" customWidth="1"/>
    <col min="14607" max="14607" width="17.85546875" style="20" customWidth="1"/>
    <col min="14608" max="14608" width="8" style="20" customWidth="1"/>
    <col min="14609" max="14609" width="14.28515625" style="20" customWidth="1"/>
    <col min="14610" max="14610" width="12" style="20" customWidth="1"/>
    <col min="14611" max="14848" width="6.7109375" style="20"/>
    <col min="14849" max="14849" width="77.5703125" style="20" customWidth="1"/>
    <col min="14850" max="14850" width="21.42578125" style="20" customWidth="1"/>
    <col min="14851" max="14851" width="15.140625" style="20" customWidth="1"/>
    <col min="14852" max="14852" width="16.85546875" style="20" customWidth="1"/>
    <col min="14853" max="14853" width="10.140625" style="20" customWidth="1"/>
    <col min="14854" max="14854" width="20.5703125" style="20" customWidth="1"/>
    <col min="14855" max="14856" width="15.140625" style="20" customWidth="1"/>
    <col min="14857" max="14857" width="16.7109375" style="20" customWidth="1"/>
    <col min="14858" max="14858" width="10.140625" style="20" customWidth="1"/>
    <col min="14859" max="14859" width="18.140625" style="20" customWidth="1"/>
    <col min="14860" max="14860" width="8.42578125" style="20" customWidth="1"/>
    <col min="14861" max="14861" width="19.28515625" style="20" customWidth="1"/>
    <col min="14862" max="14862" width="8.5703125" style="20" customWidth="1"/>
    <col min="14863" max="14863" width="17.85546875" style="20" customWidth="1"/>
    <col min="14864" max="14864" width="8" style="20" customWidth="1"/>
    <col min="14865" max="14865" width="14.28515625" style="20" customWidth="1"/>
    <col min="14866" max="14866" width="12" style="20" customWidth="1"/>
    <col min="14867" max="15104" width="6.7109375" style="20"/>
    <col min="15105" max="15105" width="77.5703125" style="20" customWidth="1"/>
    <col min="15106" max="15106" width="21.42578125" style="20" customWidth="1"/>
    <col min="15107" max="15107" width="15.140625" style="20" customWidth="1"/>
    <col min="15108" max="15108" width="16.85546875" style="20" customWidth="1"/>
    <col min="15109" max="15109" width="10.140625" style="20" customWidth="1"/>
    <col min="15110" max="15110" width="20.5703125" style="20" customWidth="1"/>
    <col min="15111" max="15112" width="15.140625" style="20" customWidth="1"/>
    <col min="15113" max="15113" width="16.7109375" style="20" customWidth="1"/>
    <col min="15114" max="15114" width="10.140625" style="20" customWidth="1"/>
    <col min="15115" max="15115" width="18.140625" style="20" customWidth="1"/>
    <col min="15116" max="15116" width="8.42578125" style="20" customWidth="1"/>
    <col min="15117" max="15117" width="19.28515625" style="20" customWidth="1"/>
    <col min="15118" max="15118" width="8.5703125" style="20" customWidth="1"/>
    <col min="15119" max="15119" width="17.85546875" style="20" customWidth="1"/>
    <col min="15120" max="15120" width="8" style="20" customWidth="1"/>
    <col min="15121" max="15121" width="14.28515625" style="20" customWidth="1"/>
    <col min="15122" max="15122" width="12" style="20" customWidth="1"/>
    <col min="15123" max="15360" width="6.7109375" style="20"/>
    <col min="15361" max="15361" width="77.5703125" style="20" customWidth="1"/>
    <col min="15362" max="15362" width="21.42578125" style="20" customWidth="1"/>
    <col min="15363" max="15363" width="15.140625" style="20" customWidth="1"/>
    <col min="15364" max="15364" width="16.85546875" style="20" customWidth="1"/>
    <col min="15365" max="15365" width="10.140625" style="20" customWidth="1"/>
    <col min="15366" max="15366" width="20.5703125" style="20" customWidth="1"/>
    <col min="15367" max="15368" width="15.140625" style="20" customWidth="1"/>
    <col min="15369" max="15369" width="16.7109375" style="20" customWidth="1"/>
    <col min="15370" max="15370" width="10.140625" style="20" customWidth="1"/>
    <col min="15371" max="15371" width="18.140625" style="20" customWidth="1"/>
    <col min="15372" max="15372" width="8.42578125" style="20" customWidth="1"/>
    <col min="15373" max="15373" width="19.28515625" style="20" customWidth="1"/>
    <col min="15374" max="15374" width="8.5703125" style="20" customWidth="1"/>
    <col min="15375" max="15375" width="17.85546875" style="20" customWidth="1"/>
    <col min="15376" max="15376" width="8" style="20" customWidth="1"/>
    <col min="15377" max="15377" width="14.28515625" style="20" customWidth="1"/>
    <col min="15378" max="15378" width="12" style="20" customWidth="1"/>
    <col min="15379" max="15616" width="6.7109375" style="20"/>
    <col min="15617" max="15617" width="77.5703125" style="20" customWidth="1"/>
    <col min="15618" max="15618" width="21.42578125" style="20" customWidth="1"/>
    <col min="15619" max="15619" width="15.140625" style="20" customWidth="1"/>
    <col min="15620" max="15620" width="16.85546875" style="20" customWidth="1"/>
    <col min="15621" max="15621" width="10.140625" style="20" customWidth="1"/>
    <col min="15622" max="15622" width="20.5703125" style="20" customWidth="1"/>
    <col min="15623" max="15624" width="15.140625" style="20" customWidth="1"/>
    <col min="15625" max="15625" width="16.7109375" style="20" customWidth="1"/>
    <col min="15626" max="15626" width="10.140625" style="20" customWidth="1"/>
    <col min="15627" max="15627" width="18.140625" style="20" customWidth="1"/>
    <col min="15628" max="15628" width="8.42578125" style="20" customWidth="1"/>
    <col min="15629" max="15629" width="19.28515625" style="20" customWidth="1"/>
    <col min="15630" max="15630" width="8.5703125" style="20" customWidth="1"/>
    <col min="15631" max="15631" width="17.85546875" style="20" customWidth="1"/>
    <col min="15632" max="15632" width="8" style="20" customWidth="1"/>
    <col min="15633" max="15633" width="14.28515625" style="20" customWidth="1"/>
    <col min="15634" max="15634" width="12" style="20" customWidth="1"/>
    <col min="15635" max="15872" width="6.7109375" style="20"/>
    <col min="15873" max="15873" width="77.5703125" style="20" customWidth="1"/>
    <col min="15874" max="15874" width="21.42578125" style="20" customWidth="1"/>
    <col min="15875" max="15875" width="15.140625" style="20" customWidth="1"/>
    <col min="15876" max="15876" width="16.85546875" style="20" customWidth="1"/>
    <col min="15877" max="15877" width="10.140625" style="20" customWidth="1"/>
    <col min="15878" max="15878" width="20.5703125" style="20" customWidth="1"/>
    <col min="15879" max="15880" width="15.140625" style="20" customWidth="1"/>
    <col min="15881" max="15881" width="16.7109375" style="20" customWidth="1"/>
    <col min="15882" max="15882" width="10.140625" style="20" customWidth="1"/>
    <col min="15883" max="15883" width="18.140625" style="20" customWidth="1"/>
    <col min="15884" max="15884" width="8.42578125" style="20" customWidth="1"/>
    <col min="15885" max="15885" width="19.28515625" style="20" customWidth="1"/>
    <col min="15886" max="15886" width="8.5703125" style="20" customWidth="1"/>
    <col min="15887" max="15887" width="17.85546875" style="20" customWidth="1"/>
    <col min="15888" max="15888" width="8" style="20" customWidth="1"/>
    <col min="15889" max="15889" width="14.28515625" style="20" customWidth="1"/>
    <col min="15890" max="15890" width="12" style="20" customWidth="1"/>
    <col min="15891" max="16128" width="6.7109375" style="20"/>
    <col min="16129" max="16129" width="77.5703125" style="20" customWidth="1"/>
    <col min="16130" max="16130" width="21.42578125" style="20" customWidth="1"/>
    <col min="16131" max="16131" width="15.140625" style="20" customWidth="1"/>
    <col min="16132" max="16132" width="16.85546875" style="20" customWidth="1"/>
    <col min="16133" max="16133" width="10.140625" style="20" customWidth="1"/>
    <col min="16134" max="16134" width="20.5703125" style="20" customWidth="1"/>
    <col min="16135" max="16136" width="15.140625" style="20" customWidth="1"/>
    <col min="16137" max="16137" width="16.7109375" style="20" customWidth="1"/>
    <col min="16138" max="16138" width="10.140625" style="20" customWidth="1"/>
    <col min="16139" max="16139" width="18.140625" style="20" customWidth="1"/>
    <col min="16140" max="16140" width="8.42578125" style="20" customWidth="1"/>
    <col min="16141" max="16141" width="19.28515625" style="20" customWidth="1"/>
    <col min="16142" max="16142" width="8.5703125" style="20" customWidth="1"/>
    <col min="16143" max="16143" width="17.85546875" style="20" customWidth="1"/>
    <col min="16144" max="16144" width="8" style="20" customWidth="1"/>
    <col min="16145" max="16145" width="14.28515625" style="20" customWidth="1"/>
    <col min="16146" max="16146" width="12" style="20" customWidth="1"/>
    <col min="16147" max="16384" width="6.7109375" style="20"/>
  </cols>
  <sheetData>
    <row r="1" spans="1:20" x14ac:dyDescent="0.25">
      <c r="A1" s="683" t="s">
        <v>788</v>
      </c>
      <c r="B1" s="684"/>
      <c r="C1" s="684"/>
      <c r="D1" s="684"/>
      <c r="E1" s="684"/>
      <c r="F1" s="684"/>
      <c r="G1" s="684"/>
      <c r="H1" s="684"/>
      <c r="J1" s="684"/>
      <c r="P1" s="21"/>
      <c r="Q1" s="685"/>
      <c r="R1" s="686" t="s">
        <v>4</v>
      </c>
    </row>
    <row r="3" spans="1:20" ht="18.75" customHeight="1" x14ac:dyDescent="0.25">
      <c r="A3" s="959" t="s">
        <v>863</v>
      </c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</row>
    <row r="4" spans="1:20" ht="16.5" thickBot="1" x14ac:dyDescent="0.25">
      <c r="A4" s="687"/>
      <c r="B4" s="688"/>
      <c r="C4" s="688"/>
      <c r="D4" s="688"/>
      <c r="E4" s="688"/>
      <c r="F4" s="688"/>
      <c r="G4" s="688"/>
      <c r="H4" s="688"/>
      <c r="I4" s="688"/>
      <c r="J4" s="688"/>
    </row>
    <row r="5" spans="1:20" ht="16.5" customHeight="1" thickBot="1" x14ac:dyDescent="0.3">
      <c r="A5" s="689"/>
      <c r="B5" s="974" t="s">
        <v>710</v>
      </c>
      <c r="C5" s="960"/>
      <c r="D5" s="960"/>
      <c r="E5" s="960"/>
      <c r="F5" s="961" t="s">
        <v>761</v>
      </c>
      <c r="G5" s="962"/>
      <c r="H5" s="962"/>
      <c r="I5" s="962"/>
      <c r="J5" s="962"/>
      <c r="K5" s="963"/>
      <c r="L5" s="963"/>
      <c r="M5" s="963"/>
      <c r="N5" s="963"/>
      <c r="O5" s="963"/>
      <c r="P5" s="963"/>
      <c r="Q5" s="963"/>
      <c r="R5" s="964"/>
    </row>
    <row r="6" spans="1:20" ht="16.5" thickBot="1" x14ac:dyDescent="0.3">
      <c r="A6" s="690"/>
      <c r="B6" s="695" t="s">
        <v>790</v>
      </c>
      <c r="C6" s="737" t="s">
        <v>791</v>
      </c>
      <c r="D6" s="693"/>
      <c r="E6" s="694"/>
      <c r="F6" s="695" t="s">
        <v>790</v>
      </c>
      <c r="G6" s="737" t="s">
        <v>791</v>
      </c>
      <c r="H6" s="692"/>
      <c r="I6" s="693"/>
      <c r="J6" s="694"/>
      <c r="K6" s="979" t="s">
        <v>792</v>
      </c>
      <c r="L6" s="980"/>
      <c r="M6" s="981"/>
      <c r="N6" s="981"/>
      <c r="O6" s="981"/>
      <c r="P6" s="981"/>
      <c r="Q6" s="981"/>
      <c r="R6" s="982"/>
    </row>
    <row r="7" spans="1:20" ht="16.5" customHeight="1" thickBot="1" x14ac:dyDescent="0.3">
      <c r="A7" s="700" t="s">
        <v>793</v>
      </c>
      <c r="B7" s="695" t="s">
        <v>794</v>
      </c>
      <c r="C7" s="701" t="s">
        <v>795</v>
      </c>
      <c r="D7" s="702" t="s">
        <v>796</v>
      </c>
      <c r="E7" s="694" t="s">
        <v>797</v>
      </c>
      <c r="F7" s="695" t="s">
        <v>794</v>
      </c>
      <c r="G7" s="701" t="s">
        <v>795</v>
      </c>
      <c r="H7" s="703" t="s">
        <v>798</v>
      </c>
      <c r="I7" s="702" t="s">
        <v>796</v>
      </c>
      <c r="J7" s="694" t="s">
        <v>797</v>
      </c>
      <c r="K7" s="969" t="s">
        <v>857</v>
      </c>
      <c r="L7" s="970"/>
      <c r="M7" s="969" t="s">
        <v>858</v>
      </c>
      <c r="N7" s="971"/>
      <c r="O7" s="972" t="s">
        <v>859</v>
      </c>
      <c r="P7" s="971"/>
      <c r="Q7" s="969" t="s">
        <v>860</v>
      </c>
      <c r="R7" s="971"/>
    </row>
    <row r="8" spans="1:20" x14ac:dyDescent="0.25">
      <c r="A8" s="690"/>
      <c r="B8" s="695" t="s">
        <v>861</v>
      </c>
      <c r="C8" s="701" t="s">
        <v>804</v>
      </c>
      <c r="D8" s="702" t="s">
        <v>805</v>
      </c>
      <c r="E8" s="694" t="s">
        <v>806</v>
      </c>
      <c r="F8" s="695" t="s">
        <v>861</v>
      </c>
      <c r="G8" s="701" t="s">
        <v>804</v>
      </c>
      <c r="H8" s="704" t="s">
        <v>807</v>
      </c>
      <c r="I8" s="702" t="s">
        <v>805</v>
      </c>
      <c r="J8" s="694" t="s">
        <v>808</v>
      </c>
      <c r="K8" s="705" t="s">
        <v>796</v>
      </c>
      <c r="L8" s="694" t="s">
        <v>797</v>
      </c>
      <c r="M8" s="705" t="s">
        <v>796</v>
      </c>
      <c r="N8" s="694" t="s">
        <v>797</v>
      </c>
      <c r="O8" s="705" t="s">
        <v>796</v>
      </c>
      <c r="P8" s="694" t="s">
        <v>797</v>
      </c>
      <c r="Q8" s="705" t="s">
        <v>796</v>
      </c>
      <c r="R8" s="706" t="s">
        <v>797</v>
      </c>
    </row>
    <row r="9" spans="1:20" x14ac:dyDescent="0.25">
      <c r="A9" s="700"/>
      <c r="B9" s="695" t="s">
        <v>862</v>
      </c>
      <c r="C9" s="701" t="s">
        <v>810</v>
      </c>
      <c r="D9" s="707"/>
      <c r="E9" s="694"/>
      <c r="F9" s="695" t="s">
        <v>862</v>
      </c>
      <c r="G9" s="701" t="s">
        <v>810</v>
      </c>
      <c r="H9" s="704" t="s">
        <v>811</v>
      </c>
      <c r="I9" s="707"/>
      <c r="J9" s="694"/>
      <c r="K9" s="705" t="s">
        <v>805</v>
      </c>
      <c r="L9" s="694" t="s">
        <v>806</v>
      </c>
      <c r="M9" s="705" t="s">
        <v>805</v>
      </c>
      <c r="N9" s="694" t="s">
        <v>806</v>
      </c>
      <c r="O9" s="705" t="s">
        <v>805</v>
      </c>
      <c r="P9" s="694" t="s">
        <v>806</v>
      </c>
      <c r="Q9" s="705" t="s">
        <v>805</v>
      </c>
      <c r="R9" s="706" t="s">
        <v>806</v>
      </c>
    </row>
    <row r="10" spans="1:20" x14ac:dyDescent="0.25">
      <c r="A10" s="690"/>
      <c r="B10" s="738" t="s">
        <v>36</v>
      </c>
      <c r="C10" s="701" t="s">
        <v>36</v>
      </c>
      <c r="D10" s="702" t="s">
        <v>36</v>
      </c>
      <c r="E10" s="694"/>
      <c r="F10" s="695" t="s">
        <v>36</v>
      </c>
      <c r="G10" s="701" t="s">
        <v>36</v>
      </c>
      <c r="H10" s="704" t="s">
        <v>36</v>
      </c>
      <c r="I10" s="702" t="s">
        <v>36</v>
      </c>
      <c r="J10" s="694"/>
      <c r="K10" s="705" t="s">
        <v>36</v>
      </c>
      <c r="L10" s="694"/>
      <c r="M10" s="705" t="s">
        <v>36</v>
      </c>
      <c r="N10" s="694"/>
      <c r="O10" s="705" t="s">
        <v>36</v>
      </c>
      <c r="P10" s="694"/>
      <c r="Q10" s="705" t="s">
        <v>36</v>
      </c>
      <c r="R10" s="706"/>
    </row>
    <row r="11" spans="1:20" ht="16.5" thickBot="1" x14ac:dyDescent="0.3">
      <c r="A11" s="739"/>
      <c r="B11" s="740">
        <v>1</v>
      </c>
      <c r="C11" s="741">
        <v>2</v>
      </c>
      <c r="D11" s="742">
        <v>3</v>
      </c>
      <c r="E11" s="743">
        <v>4</v>
      </c>
      <c r="F11" s="740">
        <v>6</v>
      </c>
      <c r="G11" s="743">
        <v>7</v>
      </c>
      <c r="H11" s="743">
        <v>8</v>
      </c>
      <c r="I11" s="743">
        <v>9</v>
      </c>
      <c r="J11" s="743">
        <v>10</v>
      </c>
      <c r="K11" s="740">
        <v>11</v>
      </c>
      <c r="L11" s="744">
        <v>12</v>
      </c>
      <c r="M11" s="740">
        <v>13</v>
      </c>
      <c r="N11" s="744">
        <v>14</v>
      </c>
      <c r="O11" s="740">
        <v>15</v>
      </c>
      <c r="P11" s="744">
        <v>16</v>
      </c>
      <c r="Q11" s="742">
        <v>17</v>
      </c>
      <c r="R11" s="745">
        <v>18</v>
      </c>
    </row>
    <row r="12" spans="1:20" ht="18.95" customHeight="1" x14ac:dyDescent="0.25">
      <c r="A12" s="746" t="s">
        <v>864</v>
      </c>
      <c r="B12" s="717">
        <v>8163988234</v>
      </c>
      <c r="C12" s="717">
        <v>15986953</v>
      </c>
      <c r="D12" s="717">
        <v>8148001281</v>
      </c>
      <c r="E12" s="718">
        <v>14691</v>
      </c>
      <c r="F12" s="716">
        <v>8551830634</v>
      </c>
      <c r="G12" s="717">
        <v>15986953</v>
      </c>
      <c r="H12" s="717">
        <v>0</v>
      </c>
      <c r="I12" s="717">
        <v>8535843681</v>
      </c>
      <c r="J12" s="718">
        <v>14691</v>
      </c>
      <c r="K12" s="719">
        <v>231923799</v>
      </c>
      <c r="L12" s="720">
        <v>475</v>
      </c>
      <c r="M12" s="719">
        <v>0</v>
      </c>
      <c r="N12" s="720">
        <v>0</v>
      </c>
      <c r="O12" s="719">
        <v>8303919882</v>
      </c>
      <c r="P12" s="720">
        <v>14216</v>
      </c>
      <c r="Q12" s="719">
        <v>0</v>
      </c>
      <c r="R12" s="720">
        <v>0</v>
      </c>
      <c r="T12" s="721"/>
    </row>
    <row r="13" spans="1:20" ht="18.95" customHeight="1" x14ac:dyDescent="0.25">
      <c r="A13" s="747" t="s">
        <v>865</v>
      </c>
      <c r="B13" s="724">
        <v>8101993301</v>
      </c>
      <c r="C13" s="724">
        <v>15443816</v>
      </c>
      <c r="D13" s="724">
        <v>8086549485</v>
      </c>
      <c r="E13" s="725">
        <v>14614</v>
      </c>
      <c r="F13" s="723">
        <v>8487802901</v>
      </c>
      <c r="G13" s="724">
        <v>15443816</v>
      </c>
      <c r="H13" s="724">
        <v>0</v>
      </c>
      <c r="I13" s="724">
        <v>8472359085</v>
      </c>
      <c r="J13" s="725">
        <v>14614</v>
      </c>
      <c r="K13" s="726">
        <v>228738360</v>
      </c>
      <c r="L13" s="727">
        <v>470</v>
      </c>
      <c r="M13" s="726">
        <v>0</v>
      </c>
      <c r="N13" s="727">
        <v>0</v>
      </c>
      <c r="O13" s="726">
        <v>8243620725</v>
      </c>
      <c r="P13" s="727">
        <v>14144</v>
      </c>
      <c r="Q13" s="726">
        <v>0</v>
      </c>
      <c r="R13" s="727">
        <v>0</v>
      </c>
      <c r="T13" s="721"/>
    </row>
    <row r="14" spans="1:20" ht="18.95" customHeight="1" x14ac:dyDescent="0.25">
      <c r="A14" s="747" t="s">
        <v>866</v>
      </c>
      <c r="B14" s="724">
        <v>61994933</v>
      </c>
      <c r="C14" s="724">
        <v>543137</v>
      </c>
      <c r="D14" s="724">
        <v>61451796</v>
      </c>
      <c r="E14" s="725">
        <v>77</v>
      </c>
      <c r="F14" s="723">
        <v>64027733</v>
      </c>
      <c r="G14" s="724">
        <v>543137</v>
      </c>
      <c r="H14" s="724">
        <v>0</v>
      </c>
      <c r="I14" s="724">
        <v>63484596</v>
      </c>
      <c r="J14" s="725">
        <v>77</v>
      </c>
      <c r="K14" s="726">
        <v>3185439</v>
      </c>
      <c r="L14" s="727">
        <v>5</v>
      </c>
      <c r="M14" s="726">
        <v>0</v>
      </c>
      <c r="N14" s="727">
        <v>0</v>
      </c>
      <c r="O14" s="726">
        <v>60299157</v>
      </c>
      <c r="P14" s="727">
        <v>72</v>
      </c>
      <c r="Q14" s="726">
        <v>0</v>
      </c>
      <c r="R14" s="727">
        <v>0</v>
      </c>
      <c r="T14" s="721"/>
    </row>
    <row r="15" spans="1:20" ht="18.95" customHeight="1" x14ac:dyDescent="0.25">
      <c r="A15" s="747" t="s">
        <v>821</v>
      </c>
      <c r="B15" s="724">
        <v>8698460305</v>
      </c>
      <c r="C15" s="724">
        <v>44306754</v>
      </c>
      <c r="D15" s="724">
        <v>8654153551</v>
      </c>
      <c r="E15" s="725">
        <v>19820.400000000001</v>
      </c>
      <c r="F15" s="723">
        <v>9928358666</v>
      </c>
      <c r="G15" s="724">
        <v>40763417</v>
      </c>
      <c r="H15" s="724">
        <v>0</v>
      </c>
      <c r="I15" s="724">
        <v>9887595249</v>
      </c>
      <c r="J15" s="725">
        <v>18948.400000000001</v>
      </c>
      <c r="K15" s="726">
        <v>901929173</v>
      </c>
      <c r="L15" s="727">
        <v>1739.5</v>
      </c>
      <c r="M15" s="726">
        <v>0</v>
      </c>
      <c r="N15" s="727">
        <v>0</v>
      </c>
      <c r="O15" s="726">
        <v>8985666076</v>
      </c>
      <c r="P15" s="727">
        <v>17208.900000000001</v>
      </c>
      <c r="Q15" s="726">
        <v>0</v>
      </c>
      <c r="R15" s="727">
        <v>0</v>
      </c>
      <c r="T15" s="721"/>
    </row>
    <row r="16" spans="1:20" ht="18.95" customHeight="1" x14ac:dyDescent="0.25">
      <c r="A16" s="748" t="s">
        <v>867</v>
      </c>
      <c r="B16" s="724">
        <v>4641666732</v>
      </c>
      <c r="C16" s="724">
        <v>25253599</v>
      </c>
      <c r="D16" s="724">
        <v>4616413133</v>
      </c>
      <c r="E16" s="724">
        <v>10711</v>
      </c>
      <c r="F16" s="723">
        <v>5473480331</v>
      </c>
      <c r="G16" s="724">
        <v>21710262</v>
      </c>
      <c r="H16" s="724">
        <v>0</v>
      </c>
      <c r="I16" s="724">
        <v>5451770069</v>
      </c>
      <c r="J16" s="725">
        <v>10180</v>
      </c>
      <c r="K16" s="726">
        <v>321736704</v>
      </c>
      <c r="L16" s="727">
        <v>647.5</v>
      </c>
      <c r="M16" s="726">
        <v>0</v>
      </c>
      <c r="N16" s="727">
        <v>0</v>
      </c>
      <c r="O16" s="726">
        <v>5130033365</v>
      </c>
      <c r="P16" s="727">
        <v>9532.5</v>
      </c>
      <c r="Q16" s="726">
        <v>0</v>
      </c>
      <c r="R16" s="727">
        <v>0</v>
      </c>
      <c r="T16" s="721"/>
    </row>
    <row r="17" spans="1:20" ht="18.95" customHeight="1" x14ac:dyDescent="0.25">
      <c r="A17" s="748" t="s">
        <v>868</v>
      </c>
      <c r="B17" s="724">
        <v>3657572231</v>
      </c>
      <c r="C17" s="724">
        <v>18504333</v>
      </c>
      <c r="D17" s="724">
        <v>3639067898</v>
      </c>
      <c r="E17" s="724">
        <v>8269</v>
      </c>
      <c r="F17" s="723">
        <v>4003463771</v>
      </c>
      <c r="G17" s="724">
        <v>18504333</v>
      </c>
      <c r="H17" s="724">
        <v>0</v>
      </c>
      <c r="I17" s="724">
        <v>3984959438</v>
      </c>
      <c r="J17" s="725">
        <v>7932</v>
      </c>
      <c r="K17" s="726">
        <v>541386901</v>
      </c>
      <c r="L17" s="727">
        <v>998</v>
      </c>
      <c r="M17" s="726">
        <v>0</v>
      </c>
      <c r="N17" s="727">
        <v>0</v>
      </c>
      <c r="O17" s="726">
        <v>3443572537</v>
      </c>
      <c r="P17" s="727">
        <v>6934</v>
      </c>
      <c r="Q17" s="726">
        <v>0</v>
      </c>
      <c r="R17" s="727">
        <v>0</v>
      </c>
      <c r="T17" s="721"/>
    </row>
    <row r="18" spans="1:20" ht="18.95" customHeight="1" x14ac:dyDescent="0.25">
      <c r="A18" s="748" t="s">
        <v>869</v>
      </c>
      <c r="B18" s="724">
        <v>25790536</v>
      </c>
      <c r="C18" s="724">
        <v>94364</v>
      </c>
      <c r="D18" s="724">
        <v>25696172</v>
      </c>
      <c r="E18" s="724">
        <v>43.4</v>
      </c>
      <c r="F18" s="723">
        <v>27141735</v>
      </c>
      <c r="G18" s="724">
        <v>94364</v>
      </c>
      <c r="H18" s="724">
        <v>0</v>
      </c>
      <c r="I18" s="724">
        <v>27047371</v>
      </c>
      <c r="J18" s="725">
        <v>39.4</v>
      </c>
      <c r="K18" s="726">
        <v>839704</v>
      </c>
      <c r="L18" s="727">
        <v>2</v>
      </c>
      <c r="M18" s="726">
        <v>0</v>
      </c>
      <c r="N18" s="727">
        <v>0</v>
      </c>
      <c r="O18" s="726">
        <v>26207667</v>
      </c>
      <c r="P18" s="727">
        <v>37.4</v>
      </c>
      <c r="Q18" s="726">
        <v>0</v>
      </c>
      <c r="R18" s="727">
        <v>0</v>
      </c>
      <c r="T18" s="721"/>
    </row>
    <row r="19" spans="1:20" ht="18.95" customHeight="1" x14ac:dyDescent="0.25">
      <c r="A19" s="748" t="s">
        <v>870</v>
      </c>
      <c r="B19" s="724">
        <v>373430806</v>
      </c>
      <c r="C19" s="724">
        <v>454458</v>
      </c>
      <c r="D19" s="724">
        <v>372976348</v>
      </c>
      <c r="E19" s="724">
        <v>797</v>
      </c>
      <c r="F19" s="723">
        <v>424272829</v>
      </c>
      <c r="G19" s="724">
        <v>454458</v>
      </c>
      <c r="H19" s="724">
        <v>0</v>
      </c>
      <c r="I19" s="724">
        <v>423818371</v>
      </c>
      <c r="J19" s="725">
        <v>797</v>
      </c>
      <c r="K19" s="726">
        <v>37965864</v>
      </c>
      <c r="L19" s="727">
        <v>92</v>
      </c>
      <c r="M19" s="726">
        <v>0</v>
      </c>
      <c r="N19" s="727">
        <v>0</v>
      </c>
      <c r="O19" s="726">
        <v>385852507</v>
      </c>
      <c r="P19" s="727">
        <v>705</v>
      </c>
      <c r="Q19" s="726">
        <v>0</v>
      </c>
      <c r="R19" s="727">
        <v>0</v>
      </c>
      <c r="T19" s="721"/>
    </row>
    <row r="20" spans="1:20" ht="18.95" customHeight="1" x14ac:dyDescent="0.25">
      <c r="A20" s="747" t="s">
        <v>871</v>
      </c>
      <c r="B20" s="724">
        <v>526934243</v>
      </c>
      <c r="C20" s="724">
        <v>10918379</v>
      </c>
      <c r="D20" s="724">
        <v>516015864</v>
      </c>
      <c r="E20" s="725">
        <v>1090.8699999999999</v>
      </c>
      <c r="F20" s="723">
        <v>546731550</v>
      </c>
      <c r="G20" s="724">
        <v>11066847</v>
      </c>
      <c r="H20" s="724">
        <v>0</v>
      </c>
      <c r="I20" s="724">
        <v>535664703</v>
      </c>
      <c r="J20" s="725">
        <v>1090</v>
      </c>
      <c r="K20" s="726">
        <v>137883937</v>
      </c>
      <c r="L20" s="727">
        <v>331</v>
      </c>
      <c r="M20" s="726">
        <v>0</v>
      </c>
      <c r="N20" s="727">
        <v>0</v>
      </c>
      <c r="O20" s="726">
        <v>397780766</v>
      </c>
      <c r="P20" s="727">
        <v>759</v>
      </c>
      <c r="Q20" s="726">
        <v>0</v>
      </c>
      <c r="R20" s="727">
        <v>0</v>
      </c>
      <c r="T20" s="721"/>
    </row>
    <row r="21" spans="1:20" ht="18.95" customHeight="1" x14ac:dyDescent="0.25">
      <c r="A21" s="747" t="s">
        <v>872</v>
      </c>
      <c r="B21" s="724">
        <v>526934243</v>
      </c>
      <c r="C21" s="724">
        <v>10918379</v>
      </c>
      <c r="D21" s="724">
        <v>516015864</v>
      </c>
      <c r="E21" s="725">
        <v>1090.8699999999999</v>
      </c>
      <c r="F21" s="723">
        <v>546731550</v>
      </c>
      <c r="G21" s="724">
        <v>11066847</v>
      </c>
      <c r="H21" s="724">
        <v>0</v>
      </c>
      <c r="I21" s="724">
        <v>535664703</v>
      </c>
      <c r="J21" s="725">
        <v>1090</v>
      </c>
      <c r="K21" s="726">
        <v>137883937</v>
      </c>
      <c r="L21" s="727">
        <v>331</v>
      </c>
      <c r="M21" s="726">
        <v>0</v>
      </c>
      <c r="N21" s="727">
        <v>0</v>
      </c>
      <c r="O21" s="726">
        <v>397780766</v>
      </c>
      <c r="P21" s="727">
        <v>759</v>
      </c>
      <c r="Q21" s="726">
        <v>0</v>
      </c>
      <c r="R21" s="727">
        <v>0</v>
      </c>
      <c r="T21" s="721"/>
    </row>
    <row r="22" spans="1:20" ht="18.95" customHeight="1" x14ac:dyDescent="0.25">
      <c r="A22" s="747" t="s">
        <v>823</v>
      </c>
      <c r="B22" s="724">
        <v>756060548</v>
      </c>
      <c r="C22" s="724">
        <v>28661804</v>
      </c>
      <c r="D22" s="724">
        <v>727398744</v>
      </c>
      <c r="E22" s="725">
        <v>1319.14</v>
      </c>
      <c r="F22" s="723">
        <v>745419587</v>
      </c>
      <c r="G22" s="724">
        <v>8448383</v>
      </c>
      <c r="H22" s="724">
        <v>0</v>
      </c>
      <c r="I22" s="724">
        <v>736971204</v>
      </c>
      <c r="J22" s="725">
        <v>1304.3300000000002</v>
      </c>
      <c r="K22" s="726">
        <v>143625970</v>
      </c>
      <c r="L22" s="727">
        <v>300.97000000000003</v>
      </c>
      <c r="M22" s="726">
        <v>0</v>
      </c>
      <c r="N22" s="727">
        <v>0</v>
      </c>
      <c r="O22" s="726">
        <v>593345234</v>
      </c>
      <c r="P22" s="727">
        <v>1003.36</v>
      </c>
      <c r="Q22" s="726">
        <v>0</v>
      </c>
      <c r="R22" s="727">
        <v>0</v>
      </c>
      <c r="T22" s="721"/>
    </row>
    <row r="23" spans="1:20" ht="18.95" customHeight="1" x14ac:dyDescent="0.25">
      <c r="A23" s="747" t="s">
        <v>873</v>
      </c>
      <c r="B23" s="724">
        <v>293397021</v>
      </c>
      <c r="C23" s="724">
        <v>3035955</v>
      </c>
      <c r="D23" s="724">
        <v>290361066</v>
      </c>
      <c r="E23" s="725">
        <v>537</v>
      </c>
      <c r="F23" s="723">
        <v>313871481</v>
      </c>
      <c r="G23" s="724">
        <v>3035955</v>
      </c>
      <c r="H23" s="724">
        <v>0</v>
      </c>
      <c r="I23" s="724">
        <v>310835526</v>
      </c>
      <c r="J23" s="725">
        <v>546</v>
      </c>
      <c r="K23" s="726">
        <v>40192012</v>
      </c>
      <c r="L23" s="727">
        <v>81</v>
      </c>
      <c r="M23" s="726">
        <v>0</v>
      </c>
      <c r="N23" s="725">
        <v>0</v>
      </c>
      <c r="O23" s="726">
        <v>270643514</v>
      </c>
      <c r="P23" s="727">
        <v>465</v>
      </c>
      <c r="Q23" s="726">
        <v>0</v>
      </c>
      <c r="R23" s="727">
        <v>0</v>
      </c>
      <c r="T23" s="721"/>
    </row>
    <row r="24" spans="1:20" ht="18.95" hidden="1" customHeight="1" x14ac:dyDescent="0.25">
      <c r="A24" s="747" t="s">
        <v>874</v>
      </c>
      <c r="B24" s="724">
        <v>0</v>
      </c>
      <c r="C24" s="724">
        <v>0</v>
      </c>
      <c r="D24" s="724">
        <v>0</v>
      </c>
      <c r="E24" s="725">
        <v>0</v>
      </c>
      <c r="F24" s="723">
        <v>0</v>
      </c>
      <c r="G24" s="724">
        <v>0</v>
      </c>
      <c r="H24" s="724">
        <v>0</v>
      </c>
      <c r="I24" s="724">
        <v>0</v>
      </c>
      <c r="J24" s="725">
        <v>0</v>
      </c>
      <c r="K24" s="726">
        <v>0</v>
      </c>
      <c r="L24" s="727">
        <v>0</v>
      </c>
      <c r="M24" s="726">
        <v>0</v>
      </c>
      <c r="N24" s="725">
        <v>0</v>
      </c>
      <c r="O24" s="726">
        <v>0</v>
      </c>
      <c r="P24" s="727">
        <v>0</v>
      </c>
      <c r="Q24" s="726">
        <v>0</v>
      </c>
      <c r="R24" s="727">
        <v>0</v>
      </c>
      <c r="T24" s="721"/>
    </row>
    <row r="25" spans="1:20" ht="18.95" customHeight="1" x14ac:dyDescent="0.25">
      <c r="A25" s="747" t="s">
        <v>875</v>
      </c>
      <c r="B25" s="724">
        <v>462663527</v>
      </c>
      <c r="C25" s="724">
        <v>25625849</v>
      </c>
      <c r="D25" s="724">
        <v>437037678</v>
      </c>
      <c r="E25" s="725">
        <v>782.1400000000001</v>
      </c>
      <c r="F25" s="723">
        <v>431548106</v>
      </c>
      <c r="G25" s="724">
        <v>5412428</v>
      </c>
      <c r="H25" s="724">
        <v>0</v>
      </c>
      <c r="I25" s="724">
        <v>426135678</v>
      </c>
      <c r="J25" s="725">
        <v>758.33000000000015</v>
      </c>
      <c r="K25" s="726">
        <v>103433958</v>
      </c>
      <c r="L25" s="727">
        <v>219.97000000000003</v>
      </c>
      <c r="M25" s="726">
        <v>0</v>
      </c>
      <c r="N25" s="725">
        <v>0</v>
      </c>
      <c r="O25" s="726">
        <v>322701720</v>
      </c>
      <c r="P25" s="727">
        <v>538.36</v>
      </c>
      <c r="Q25" s="726">
        <v>0</v>
      </c>
      <c r="R25" s="727">
        <v>0</v>
      </c>
      <c r="T25" s="721"/>
    </row>
    <row r="26" spans="1:20" ht="18.95" customHeight="1" x14ac:dyDescent="0.25">
      <c r="A26" s="747" t="s">
        <v>826</v>
      </c>
      <c r="B26" s="724">
        <v>399020010</v>
      </c>
      <c r="C26" s="724">
        <v>10664393</v>
      </c>
      <c r="D26" s="724">
        <v>388355617</v>
      </c>
      <c r="E26" s="725">
        <v>737</v>
      </c>
      <c r="F26" s="723">
        <v>420816306</v>
      </c>
      <c r="G26" s="724">
        <v>10664393</v>
      </c>
      <c r="H26" s="724">
        <v>0</v>
      </c>
      <c r="I26" s="724">
        <v>410151913</v>
      </c>
      <c r="J26" s="725">
        <v>740</v>
      </c>
      <c r="K26" s="726">
        <v>38346839</v>
      </c>
      <c r="L26" s="725">
        <v>76</v>
      </c>
      <c r="M26" s="726">
        <v>0</v>
      </c>
      <c r="N26" s="725">
        <v>0</v>
      </c>
      <c r="O26" s="726">
        <v>371805074</v>
      </c>
      <c r="P26" s="725">
        <v>664</v>
      </c>
      <c r="Q26" s="726">
        <v>0</v>
      </c>
      <c r="R26" s="727">
        <v>0</v>
      </c>
      <c r="T26" s="721"/>
    </row>
    <row r="27" spans="1:20" ht="18.95" customHeight="1" x14ac:dyDescent="0.25">
      <c r="A27" s="747" t="s">
        <v>876</v>
      </c>
      <c r="B27" s="724">
        <v>43383192</v>
      </c>
      <c r="C27" s="724">
        <v>1388465</v>
      </c>
      <c r="D27" s="724">
        <v>41994727</v>
      </c>
      <c r="E27" s="725">
        <v>82</v>
      </c>
      <c r="F27" s="723">
        <v>45547992</v>
      </c>
      <c r="G27" s="724">
        <v>1388465</v>
      </c>
      <c r="H27" s="724">
        <v>0</v>
      </c>
      <c r="I27" s="724">
        <v>44159527</v>
      </c>
      <c r="J27" s="724">
        <v>82</v>
      </c>
      <c r="K27" s="726">
        <v>5343439</v>
      </c>
      <c r="L27" s="727">
        <v>12</v>
      </c>
      <c r="M27" s="726">
        <v>0</v>
      </c>
      <c r="N27" s="725">
        <v>0</v>
      </c>
      <c r="O27" s="726">
        <v>38816088</v>
      </c>
      <c r="P27" s="727">
        <v>70</v>
      </c>
      <c r="Q27" s="726">
        <v>0</v>
      </c>
      <c r="R27" s="727">
        <v>0</v>
      </c>
      <c r="T27" s="721"/>
    </row>
    <row r="28" spans="1:20" ht="18.95" customHeight="1" x14ac:dyDescent="0.25">
      <c r="A28" s="747" t="s">
        <v>877</v>
      </c>
      <c r="B28" s="724">
        <v>228435414</v>
      </c>
      <c r="C28" s="724">
        <v>3376162</v>
      </c>
      <c r="D28" s="724">
        <v>225059252</v>
      </c>
      <c r="E28" s="725">
        <v>431</v>
      </c>
      <c r="F28" s="723">
        <v>239813814</v>
      </c>
      <c r="G28" s="724">
        <v>3376162</v>
      </c>
      <c r="H28" s="724">
        <v>0</v>
      </c>
      <c r="I28" s="724">
        <v>236437652</v>
      </c>
      <c r="J28" s="724">
        <v>431</v>
      </c>
      <c r="K28" s="726">
        <v>10477493</v>
      </c>
      <c r="L28" s="727">
        <v>20</v>
      </c>
      <c r="M28" s="726">
        <v>0</v>
      </c>
      <c r="N28" s="725">
        <v>0</v>
      </c>
      <c r="O28" s="726">
        <v>225960159</v>
      </c>
      <c r="P28" s="727">
        <v>411</v>
      </c>
      <c r="Q28" s="726">
        <v>0</v>
      </c>
      <c r="R28" s="727">
        <v>0</v>
      </c>
      <c r="T28" s="721"/>
    </row>
    <row r="29" spans="1:20" ht="18.95" customHeight="1" x14ac:dyDescent="0.25">
      <c r="A29" s="747" t="s">
        <v>878</v>
      </c>
      <c r="B29" s="724">
        <v>67216038</v>
      </c>
      <c r="C29" s="724">
        <v>2592000</v>
      </c>
      <c r="D29" s="724">
        <v>64624038</v>
      </c>
      <c r="E29" s="725">
        <v>126</v>
      </c>
      <c r="F29" s="723">
        <v>70542438</v>
      </c>
      <c r="G29" s="724">
        <v>2592000</v>
      </c>
      <c r="H29" s="724">
        <v>0</v>
      </c>
      <c r="I29" s="724">
        <v>67950438</v>
      </c>
      <c r="J29" s="724">
        <v>126</v>
      </c>
      <c r="K29" s="726">
        <v>8621581</v>
      </c>
      <c r="L29" s="727">
        <v>17</v>
      </c>
      <c r="M29" s="726">
        <v>0</v>
      </c>
      <c r="N29" s="725">
        <v>0</v>
      </c>
      <c r="O29" s="726">
        <v>59328857</v>
      </c>
      <c r="P29" s="727">
        <v>109</v>
      </c>
      <c r="Q29" s="726">
        <v>0</v>
      </c>
      <c r="R29" s="727">
        <v>0</v>
      </c>
      <c r="T29" s="721"/>
    </row>
    <row r="30" spans="1:20" ht="18.95" customHeight="1" x14ac:dyDescent="0.25">
      <c r="A30" s="747" t="s">
        <v>879</v>
      </c>
      <c r="B30" s="724">
        <v>33251470</v>
      </c>
      <c r="C30" s="724">
        <v>1608064</v>
      </c>
      <c r="D30" s="724">
        <v>31643406</v>
      </c>
      <c r="E30" s="725">
        <v>58</v>
      </c>
      <c r="F30" s="723">
        <v>37122166</v>
      </c>
      <c r="G30" s="724">
        <v>1608064</v>
      </c>
      <c r="H30" s="724">
        <v>0</v>
      </c>
      <c r="I30" s="724">
        <v>35514102</v>
      </c>
      <c r="J30" s="724">
        <v>61</v>
      </c>
      <c r="K30" s="726">
        <v>6330860</v>
      </c>
      <c r="L30" s="727">
        <v>13</v>
      </c>
      <c r="M30" s="726">
        <v>0</v>
      </c>
      <c r="N30" s="725">
        <v>0</v>
      </c>
      <c r="O30" s="726">
        <v>29183242</v>
      </c>
      <c r="P30" s="727">
        <v>48</v>
      </c>
      <c r="Q30" s="726">
        <v>0</v>
      </c>
      <c r="R30" s="727">
        <v>0</v>
      </c>
      <c r="T30" s="721"/>
    </row>
    <row r="31" spans="1:20" ht="18.95" customHeight="1" x14ac:dyDescent="0.25">
      <c r="A31" s="747" t="s">
        <v>880</v>
      </c>
      <c r="B31" s="724">
        <v>26733896</v>
      </c>
      <c r="C31" s="724">
        <v>1699702</v>
      </c>
      <c r="D31" s="724">
        <v>25034194</v>
      </c>
      <c r="E31" s="725">
        <v>40</v>
      </c>
      <c r="F31" s="723">
        <v>27789896</v>
      </c>
      <c r="G31" s="724">
        <v>1699702</v>
      </c>
      <c r="H31" s="724">
        <v>0</v>
      </c>
      <c r="I31" s="724">
        <v>26090194</v>
      </c>
      <c r="J31" s="724">
        <v>40</v>
      </c>
      <c r="K31" s="726">
        <v>7573466</v>
      </c>
      <c r="L31" s="727">
        <v>14</v>
      </c>
      <c r="M31" s="726">
        <v>0</v>
      </c>
      <c r="N31" s="725">
        <v>0</v>
      </c>
      <c r="O31" s="726">
        <v>18516728</v>
      </c>
      <c r="P31" s="725">
        <v>26</v>
      </c>
      <c r="Q31" s="726">
        <v>0</v>
      </c>
      <c r="R31" s="727">
        <v>0</v>
      </c>
      <c r="T31" s="721"/>
    </row>
    <row r="32" spans="1:20" ht="18.95" customHeight="1" x14ac:dyDescent="0.25">
      <c r="A32" s="747" t="s">
        <v>827</v>
      </c>
      <c r="B32" s="724">
        <v>318581606</v>
      </c>
      <c r="C32" s="724">
        <v>1191774</v>
      </c>
      <c r="D32" s="724">
        <v>317389832</v>
      </c>
      <c r="E32" s="725">
        <v>508</v>
      </c>
      <c r="F32" s="723">
        <v>369208666</v>
      </c>
      <c r="G32" s="724">
        <v>2624353</v>
      </c>
      <c r="H32" s="724">
        <v>0</v>
      </c>
      <c r="I32" s="724">
        <v>366584313</v>
      </c>
      <c r="J32" s="725">
        <v>585</v>
      </c>
      <c r="K32" s="726">
        <v>43875422</v>
      </c>
      <c r="L32" s="725">
        <v>79</v>
      </c>
      <c r="M32" s="726">
        <v>0</v>
      </c>
      <c r="N32" s="725">
        <v>0</v>
      </c>
      <c r="O32" s="726">
        <v>322708891</v>
      </c>
      <c r="P32" s="725">
        <v>506</v>
      </c>
      <c r="Q32" s="726">
        <v>0</v>
      </c>
      <c r="R32" s="727">
        <v>0</v>
      </c>
      <c r="T32" s="721"/>
    </row>
    <row r="33" spans="1:20" ht="18.95" customHeight="1" x14ac:dyDescent="0.25">
      <c r="A33" s="747" t="s">
        <v>881</v>
      </c>
      <c r="B33" s="724">
        <v>113554065</v>
      </c>
      <c r="C33" s="724">
        <v>524232</v>
      </c>
      <c r="D33" s="724">
        <v>113029833</v>
      </c>
      <c r="E33" s="725">
        <v>162</v>
      </c>
      <c r="F33" s="723">
        <v>117394065</v>
      </c>
      <c r="G33" s="724">
        <v>524232</v>
      </c>
      <c r="H33" s="724">
        <v>0</v>
      </c>
      <c r="I33" s="724">
        <v>116869833</v>
      </c>
      <c r="J33" s="724">
        <v>160</v>
      </c>
      <c r="K33" s="726">
        <v>10156350</v>
      </c>
      <c r="L33" s="727">
        <v>17</v>
      </c>
      <c r="M33" s="726">
        <v>0</v>
      </c>
      <c r="N33" s="725">
        <v>0</v>
      </c>
      <c r="O33" s="726">
        <v>106713483</v>
      </c>
      <c r="P33" s="727">
        <v>143</v>
      </c>
      <c r="Q33" s="726">
        <v>0</v>
      </c>
      <c r="R33" s="727">
        <v>0</v>
      </c>
      <c r="T33" s="721"/>
    </row>
    <row r="34" spans="1:20" ht="18.95" customHeight="1" x14ac:dyDescent="0.25">
      <c r="A34" s="747" t="s">
        <v>882</v>
      </c>
      <c r="B34" s="724">
        <v>43677838</v>
      </c>
      <c r="C34" s="724">
        <v>163361</v>
      </c>
      <c r="D34" s="724">
        <v>43514477</v>
      </c>
      <c r="E34" s="725">
        <v>84</v>
      </c>
      <c r="F34" s="723">
        <v>45848178</v>
      </c>
      <c r="G34" s="724">
        <v>163361</v>
      </c>
      <c r="H34" s="724">
        <v>0</v>
      </c>
      <c r="I34" s="724">
        <v>45684817</v>
      </c>
      <c r="J34" s="724">
        <v>83</v>
      </c>
      <c r="K34" s="726">
        <v>7068919</v>
      </c>
      <c r="L34" s="727">
        <v>17</v>
      </c>
      <c r="M34" s="726">
        <v>0</v>
      </c>
      <c r="N34" s="725">
        <v>0</v>
      </c>
      <c r="O34" s="726">
        <v>38615898</v>
      </c>
      <c r="P34" s="727">
        <v>66</v>
      </c>
      <c r="Q34" s="726">
        <v>0</v>
      </c>
      <c r="R34" s="727">
        <v>0</v>
      </c>
      <c r="T34" s="721"/>
    </row>
    <row r="35" spans="1:20" ht="18.95" customHeight="1" x14ac:dyDescent="0.25">
      <c r="A35" s="747" t="s">
        <v>883</v>
      </c>
      <c r="B35" s="724">
        <v>54753605</v>
      </c>
      <c r="C35" s="724">
        <v>123612</v>
      </c>
      <c r="D35" s="724">
        <v>54629993</v>
      </c>
      <c r="E35" s="725">
        <v>102</v>
      </c>
      <c r="F35" s="723">
        <v>57768005</v>
      </c>
      <c r="G35" s="724">
        <v>123612</v>
      </c>
      <c r="H35" s="724">
        <v>0</v>
      </c>
      <c r="I35" s="724">
        <v>57644393</v>
      </c>
      <c r="J35" s="724">
        <v>102</v>
      </c>
      <c r="K35" s="726">
        <v>6072264</v>
      </c>
      <c r="L35" s="727">
        <v>12</v>
      </c>
      <c r="M35" s="726">
        <v>0</v>
      </c>
      <c r="N35" s="725">
        <v>0</v>
      </c>
      <c r="O35" s="726">
        <v>51572129</v>
      </c>
      <c r="P35" s="727">
        <v>90</v>
      </c>
      <c r="Q35" s="726">
        <v>0</v>
      </c>
      <c r="R35" s="727">
        <v>0</v>
      </c>
      <c r="T35" s="721"/>
    </row>
    <row r="36" spans="1:20" ht="18.95" customHeight="1" x14ac:dyDescent="0.25">
      <c r="A36" s="747" t="s">
        <v>884</v>
      </c>
      <c r="B36" s="724">
        <v>24244341</v>
      </c>
      <c r="C36" s="724">
        <v>29800</v>
      </c>
      <c r="D36" s="724">
        <v>24214541</v>
      </c>
      <c r="E36" s="725">
        <v>38</v>
      </c>
      <c r="F36" s="723">
        <v>25247541</v>
      </c>
      <c r="G36" s="724">
        <v>29800</v>
      </c>
      <c r="H36" s="724">
        <v>0</v>
      </c>
      <c r="I36" s="724">
        <v>25217741</v>
      </c>
      <c r="J36" s="724">
        <v>38</v>
      </c>
      <c r="K36" s="726">
        <v>0</v>
      </c>
      <c r="L36" s="727">
        <v>0</v>
      </c>
      <c r="M36" s="726">
        <v>0</v>
      </c>
      <c r="N36" s="725">
        <v>0</v>
      </c>
      <c r="O36" s="726">
        <v>25217741</v>
      </c>
      <c r="P36" s="725">
        <v>38</v>
      </c>
      <c r="Q36" s="726">
        <v>0</v>
      </c>
      <c r="R36" s="727">
        <v>0</v>
      </c>
      <c r="T36" s="721"/>
    </row>
    <row r="37" spans="1:20" ht="18.95" customHeight="1" x14ac:dyDescent="0.25">
      <c r="A37" s="747" t="s">
        <v>885</v>
      </c>
      <c r="B37" s="724">
        <v>9170901</v>
      </c>
      <c r="C37" s="724">
        <v>50769</v>
      </c>
      <c r="D37" s="724">
        <v>9120132</v>
      </c>
      <c r="E37" s="725">
        <v>14</v>
      </c>
      <c r="F37" s="723">
        <v>9540501</v>
      </c>
      <c r="G37" s="724">
        <v>50769</v>
      </c>
      <c r="H37" s="724">
        <v>0</v>
      </c>
      <c r="I37" s="724">
        <v>9489732</v>
      </c>
      <c r="J37" s="725">
        <v>14</v>
      </c>
      <c r="K37" s="726">
        <v>9489732</v>
      </c>
      <c r="L37" s="725">
        <v>14</v>
      </c>
      <c r="M37" s="726">
        <v>0</v>
      </c>
      <c r="N37" s="725">
        <v>0</v>
      </c>
      <c r="O37" s="726">
        <v>0</v>
      </c>
      <c r="P37" s="725">
        <v>1.1102230246251565E-16</v>
      </c>
      <c r="Q37" s="726">
        <v>0</v>
      </c>
      <c r="R37" s="727">
        <v>0</v>
      </c>
      <c r="T37" s="721"/>
    </row>
    <row r="38" spans="1:20" ht="18.95" customHeight="1" x14ac:dyDescent="0.25">
      <c r="A38" s="747" t="s">
        <v>886</v>
      </c>
      <c r="B38" s="724">
        <v>73180856</v>
      </c>
      <c r="C38" s="724">
        <v>300000</v>
      </c>
      <c r="D38" s="724">
        <v>72880856</v>
      </c>
      <c r="E38" s="725">
        <v>108</v>
      </c>
      <c r="F38" s="723">
        <v>75772856</v>
      </c>
      <c r="G38" s="724">
        <v>300000</v>
      </c>
      <c r="H38" s="724">
        <v>0</v>
      </c>
      <c r="I38" s="724">
        <v>75472856</v>
      </c>
      <c r="J38" s="725">
        <v>108</v>
      </c>
      <c r="K38" s="726">
        <v>6787357</v>
      </c>
      <c r="L38" s="725">
        <v>12</v>
      </c>
      <c r="M38" s="726">
        <v>0</v>
      </c>
      <c r="N38" s="725">
        <v>0</v>
      </c>
      <c r="O38" s="726">
        <v>68685499</v>
      </c>
      <c r="P38" s="725">
        <v>96</v>
      </c>
      <c r="Q38" s="726">
        <v>0</v>
      </c>
      <c r="R38" s="727">
        <v>0</v>
      </c>
    </row>
    <row r="39" spans="1:20" ht="18.95" customHeight="1" x14ac:dyDescent="0.25">
      <c r="A39" s="747" t="s">
        <v>887</v>
      </c>
      <c r="B39" s="724">
        <v>0</v>
      </c>
      <c r="C39" s="724">
        <v>0</v>
      </c>
      <c r="D39" s="724">
        <v>0</v>
      </c>
      <c r="E39" s="725">
        <v>0</v>
      </c>
      <c r="F39" s="723">
        <v>37637520</v>
      </c>
      <c r="G39" s="724">
        <v>1432579</v>
      </c>
      <c r="H39" s="724">
        <v>0</v>
      </c>
      <c r="I39" s="724">
        <v>36204941</v>
      </c>
      <c r="J39" s="725">
        <v>80</v>
      </c>
      <c r="K39" s="726">
        <v>4300800</v>
      </c>
      <c r="L39" s="725">
        <v>7</v>
      </c>
      <c r="M39" s="726">
        <v>0</v>
      </c>
      <c r="N39" s="725">
        <v>0</v>
      </c>
      <c r="O39" s="726">
        <v>31904141</v>
      </c>
      <c r="P39" s="725">
        <v>73</v>
      </c>
      <c r="Q39" s="726">
        <v>0</v>
      </c>
      <c r="R39" s="727">
        <v>0</v>
      </c>
    </row>
    <row r="40" spans="1:20" ht="18.95" customHeight="1" x14ac:dyDescent="0.25">
      <c r="A40" s="747" t="s">
        <v>829</v>
      </c>
      <c r="B40" s="724">
        <v>2252117799</v>
      </c>
      <c r="C40" s="724">
        <v>19503090</v>
      </c>
      <c r="D40" s="724">
        <v>2232614709</v>
      </c>
      <c r="E40" s="725">
        <v>4193.6000000000004</v>
      </c>
      <c r="F40" s="723">
        <v>2537980506</v>
      </c>
      <c r="G40" s="724">
        <v>20312002</v>
      </c>
      <c r="H40" s="724">
        <v>0</v>
      </c>
      <c r="I40" s="724">
        <v>2517668504</v>
      </c>
      <c r="J40" s="725">
        <v>4575.1000000000004</v>
      </c>
      <c r="K40" s="726">
        <v>356298396</v>
      </c>
      <c r="L40" s="725">
        <v>797.37000000000012</v>
      </c>
      <c r="M40" s="726">
        <v>0</v>
      </c>
      <c r="N40" s="725">
        <v>0</v>
      </c>
      <c r="O40" s="726">
        <v>2161370108</v>
      </c>
      <c r="P40" s="725">
        <v>3777.7299999999996</v>
      </c>
      <c r="Q40" s="726">
        <v>0</v>
      </c>
      <c r="R40" s="727">
        <v>0</v>
      </c>
      <c r="T40" s="721"/>
    </row>
    <row r="41" spans="1:20" ht="18.95" customHeight="1" x14ac:dyDescent="0.25">
      <c r="A41" s="747" t="s">
        <v>888</v>
      </c>
      <c r="B41" s="724">
        <v>713569813</v>
      </c>
      <c r="C41" s="724">
        <v>1000000</v>
      </c>
      <c r="D41" s="724">
        <v>712569813</v>
      </c>
      <c r="E41" s="725">
        <v>1268.5999999999999</v>
      </c>
      <c r="F41" s="723">
        <v>753685853</v>
      </c>
      <c r="G41" s="724">
        <v>1000000</v>
      </c>
      <c r="H41" s="724">
        <v>0</v>
      </c>
      <c r="I41" s="724">
        <v>752685853</v>
      </c>
      <c r="J41" s="724">
        <v>1268.5999999999999</v>
      </c>
      <c r="K41" s="726">
        <v>13162273</v>
      </c>
      <c r="L41" s="727">
        <v>32.220000000000006</v>
      </c>
      <c r="M41" s="726">
        <v>0</v>
      </c>
      <c r="N41" s="725">
        <v>0</v>
      </c>
      <c r="O41" s="726">
        <v>739523580</v>
      </c>
      <c r="P41" s="727">
        <v>1236.3799999999999</v>
      </c>
      <c r="Q41" s="726">
        <v>0</v>
      </c>
      <c r="R41" s="727">
        <v>0</v>
      </c>
      <c r="T41" s="721"/>
    </row>
    <row r="42" spans="1:20" ht="18.95" customHeight="1" x14ac:dyDescent="0.25">
      <c r="A42" s="747" t="s">
        <v>889</v>
      </c>
      <c r="B42" s="724">
        <v>486302137</v>
      </c>
      <c r="C42" s="724">
        <v>5846955</v>
      </c>
      <c r="D42" s="724">
        <v>480455182</v>
      </c>
      <c r="E42" s="725">
        <v>1066</v>
      </c>
      <c r="F42" s="723">
        <v>523191604</v>
      </c>
      <c r="G42" s="724">
        <v>5808239</v>
      </c>
      <c r="H42" s="724">
        <v>0</v>
      </c>
      <c r="I42" s="724">
        <v>517383365</v>
      </c>
      <c r="J42" s="724">
        <v>1026.5</v>
      </c>
      <c r="K42" s="726">
        <v>104112174</v>
      </c>
      <c r="L42" s="725">
        <v>257.10000000000002</v>
      </c>
      <c r="M42" s="726">
        <v>0</v>
      </c>
      <c r="N42" s="725">
        <v>0</v>
      </c>
      <c r="O42" s="726">
        <v>413271191</v>
      </c>
      <c r="P42" s="725">
        <v>769.4</v>
      </c>
      <c r="Q42" s="726">
        <v>0</v>
      </c>
      <c r="R42" s="727">
        <v>0</v>
      </c>
      <c r="T42" s="721"/>
    </row>
    <row r="43" spans="1:20" ht="18.95" customHeight="1" x14ac:dyDescent="0.25">
      <c r="A43" s="747" t="s">
        <v>890</v>
      </c>
      <c r="B43" s="724">
        <v>299732877</v>
      </c>
      <c r="C43" s="724">
        <v>1249282</v>
      </c>
      <c r="D43" s="724">
        <v>298483595</v>
      </c>
      <c r="E43" s="725">
        <v>550</v>
      </c>
      <c r="F43" s="723">
        <v>314120877</v>
      </c>
      <c r="G43" s="724">
        <v>1249282</v>
      </c>
      <c r="H43" s="724">
        <v>0</v>
      </c>
      <c r="I43" s="724">
        <v>312871595</v>
      </c>
      <c r="J43" s="724">
        <v>545</v>
      </c>
      <c r="K43" s="726">
        <v>22321751</v>
      </c>
      <c r="L43" s="727">
        <v>46.05</v>
      </c>
      <c r="M43" s="726">
        <v>0</v>
      </c>
      <c r="N43" s="725">
        <v>0</v>
      </c>
      <c r="O43" s="726">
        <v>290549844</v>
      </c>
      <c r="P43" s="725">
        <v>498.95</v>
      </c>
      <c r="Q43" s="726">
        <v>0</v>
      </c>
      <c r="R43" s="727">
        <v>0</v>
      </c>
      <c r="T43" s="721"/>
    </row>
    <row r="44" spans="1:20" ht="18.95" customHeight="1" x14ac:dyDescent="0.25">
      <c r="A44" s="747" t="s">
        <v>891</v>
      </c>
      <c r="B44" s="724">
        <v>31300624</v>
      </c>
      <c r="C44" s="724">
        <v>60703</v>
      </c>
      <c r="D44" s="724">
        <v>31239921</v>
      </c>
      <c r="E44" s="725">
        <v>61</v>
      </c>
      <c r="F44" s="723">
        <v>32911024</v>
      </c>
      <c r="G44" s="724">
        <v>60703</v>
      </c>
      <c r="H44" s="724">
        <v>0</v>
      </c>
      <c r="I44" s="724">
        <v>32850321</v>
      </c>
      <c r="J44" s="724">
        <v>61</v>
      </c>
      <c r="K44" s="726">
        <v>0</v>
      </c>
      <c r="L44" s="727">
        <v>0</v>
      </c>
      <c r="M44" s="726">
        <v>0</v>
      </c>
      <c r="N44" s="725">
        <v>0</v>
      </c>
      <c r="O44" s="726">
        <v>32850321</v>
      </c>
      <c r="P44" s="727">
        <v>61</v>
      </c>
      <c r="Q44" s="726">
        <v>0</v>
      </c>
      <c r="R44" s="727">
        <v>0</v>
      </c>
      <c r="T44" s="721"/>
    </row>
    <row r="45" spans="1:20" ht="18.95" hidden="1" customHeight="1" x14ac:dyDescent="0.25">
      <c r="A45" s="747" t="s">
        <v>1003</v>
      </c>
      <c r="B45" s="724">
        <v>0</v>
      </c>
      <c r="C45" s="724">
        <v>0</v>
      </c>
      <c r="D45" s="724">
        <v>0</v>
      </c>
      <c r="E45" s="725">
        <v>0</v>
      </c>
      <c r="F45" s="723">
        <v>209713820</v>
      </c>
      <c r="G45" s="724">
        <v>847628</v>
      </c>
      <c r="H45" s="724">
        <v>0</v>
      </c>
      <c r="I45" s="724">
        <v>208866192</v>
      </c>
      <c r="J45" s="724">
        <v>426</v>
      </c>
      <c r="K45" s="726">
        <v>176394192</v>
      </c>
      <c r="L45" s="727">
        <v>371</v>
      </c>
      <c r="M45" s="726">
        <v>0</v>
      </c>
      <c r="N45" s="725">
        <v>0</v>
      </c>
      <c r="O45" s="726">
        <v>32472000</v>
      </c>
      <c r="P45" s="727">
        <v>55</v>
      </c>
      <c r="Q45" s="726">
        <v>0</v>
      </c>
      <c r="R45" s="727">
        <v>0</v>
      </c>
      <c r="T45" s="721"/>
    </row>
    <row r="46" spans="1:20" ht="18.95" customHeight="1" x14ac:dyDescent="0.25">
      <c r="A46" s="747" t="s">
        <v>892</v>
      </c>
      <c r="B46" s="724">
        <v>32778947</v>
      </c>
      <c r="C46" s="724">
        <v>222944</v>
      </c>
      <c r="D46" s="724">
        <v>32556003</v>
      </c>
      <c r="E46" s="725">
        <v>77</v>
      </c>
      <c r="F46" s="723">
        <v>34811747</v>
      </c>
      <c r="G46" s="724">
        <v>222944</v>
      </c>
      <c r="H46" s="724">
        <v>0</v>
      </c>
      <c r="I46" s="724">
        <v>34588803</v>
      </c>
      <c r="J46" s="724">
        <v>77</v>
      </c>
      <c r="K46" s="726">
        <v>8778435</v>
      </c>
      <c r="L46" s="727">
        <v>25</v>
      </c>
      <c r="M46" s="726">
        <v>0</v>
      </c>
      <c r="N46" s="725">
        <v>0</v>
      </c>
      <c r="O46" s="726">
        <v>25810368</v>
      </c>
      <c r="P46" s="727">
        <v>52</v>
      </c>
      <c r="Q46" s="726">
        <v>0</v>
      </c>
      <c r="R46" s="727">
        <v>0</v>
      </c>
      <c r="T46" s="721"/>
    </row>
    <row r="47" spans="1:20" ht="18.95" customHeight="1" x14ac:dyDescent="0.25">
      <c r="A47" s="747" t="s">
        <v>893</v>
      </c>
      <c r="B47" s="724">
        <v>688433401</v>
      </c>
      <c r="C47" s="724">
        <v>11123206</v>
      </c>
      <c r="D47" s="724">
        <v>677310195</v>
      </c>
      <c r="E47" s="725">
        <v>1171</v>
      </c>
      <c r="F47" s="723">
        <v>669545581</v>
      </c>
      <c r="G47" s="724">
        <v>11123206</v>
      </c>
      <c r="H47" s="724">
        <v>0</v>
      </c>
      <c r="I47" s="724">
        <v>658422375</v>
      </c>
      <c r="J47" s="724">
        <v>1171</v>
      </c>
      <c r="K47" s="726">
        <v>31529571</v>
      </c>
      <c r="L47" s="725">
        <v>66</v>
      </c>
      <c r="M47" s="726">
        <v>0</v>
      </c>
      <c r="N47" s="725">
        <v>0</v>
      </c>
      <c r="O47" s="726">
        <v>626892804</v>
      </c>
      <c r="P47" s="725">
        <v>1105</v>
      </c>
      <c r="Q47" s="726">
        <v>0</v>
      </c>
      <c r="R47" s="727">
        <v>0</v>
      </c>
      <c r="T47" s="721"/>
    </row>
    <row r="48" spans="1:20" ht="18.95" customHeight="1" x14ac:dyDescent="0.25">
      <c r="A48" s="747" t="s">
        <v>830</v>
      </c>
      <c r="B48" s="724">
        <v>328402477</v>
      </c>
      <c r="C48" s="724">
        <v>17536164</v>
      </c>
      <c r="D48" s="724">
        <v>310866313</v>
      </c>
      <c r="E48" s="725">
        <v>513.70000000000005</v>
      </c>
      <c r="F48" s="723">
        <v>335201936</v>
      </c>
      <c r="G48" s="724">
        <v>10741951</v>
      </c>
      <c r="H48" s="724">
        <v>0</v>
      </c>
      <c r="I48" s="724">
        <v>324459985</v>
      </c>
      <c r="J48" s="725">
        <v>512.70000000000005</v>
      </c>
      <c r="K48" s="726">
        <v>25968489</v>
      </c>
      <c r="L48" s="725">
        <v>52.699999999999989</v>
      </c>
      <c r="M48" s="726">
        <v>0</v>
      </c>
      <c r="N48" s="725">
        <v>0</v>
      </c>
      <c r="O48" s="726">
        <v>298491496</v>
      </c>
      <c r="P48" s="725">
        <v>460</v>
      </c>
      <c r="Q48" s="726">
        <v>0</v>
      </c>
      <c r="R48" s="727">
        <v>0</v>
      </c>
      <c r="T48" s="721"/>
    </row>
    <row r="49" spans="1:20" ht="18.95" customHeight="1" x14ac:dyDescent="0.25">
      <c r="A49" s="747" t="s">
        <v>894</v>
      </c>
      <c r="B49" s="724">
        <v>328402477</v>
      </c>
      <c r="C49" s="724">
        <v>17536164</v>
      </c>
      <c r="D49" s="724">
        <v>310866313</v>
      </c>
      <c r="E49" s="725">
        <v>513.70000000000005</v>
      </c>
      <c r="F49" s="723">
        <v>335201936</v>
      </c>
      <c r="G49" s="724">
        <v>10741951</v>
      </c>
      <c r="H49" s="724">
        <v>0</v>
      </c>
      <c r="I49" s="724">
        <v>324459985</v>
      </c>
      <c r="J49" s="724">
        <v>512.70000000000005</v>
      </c>
      <c r="K49" s="726">
        <v>25968489</v>
      </c>
      <c r="L49" s="725">
        <v>52.699999999999989</v>
      </c>
      <c r="M49" s="726">
        <v>0</v>
      </c>
      <c r="N49" s="725">
        <v>0</v>
      </c>
      <c r="O49" s="726">
        <v>298491496</v>
      </c>
      <c r="P49" s="725">
        <v>460</v>
      </c>
      <c r="Q49" s="726">
        <v>0</v>
      </c>
      <c r="R49" s="727">
        <v>0</v>
      </c>
      <c r="T49" s="721"/>
    </row>
    <row r="50" spans="1:20" ht="18.95" customHeight="1" x14ac:dyDescent="0.25">
      <c r="A50" s="747" t="s">
        <v>832</v>
      </c>
      <c r="B50" s="724">
        <v>1229518336</v>
      </c>
      <c r="C50" s="724">
        <v>9522332</v>
      </c>
      <c r="D50" s="724">
        <v>1219996004</v>
      </c>
      <c r="E50" s="725">
        <v>2436.7099999999996</v>
      </c>
      <c r="F50" s="723">
        <v>1292656936</v>
      </c>
      <c r="G50" s="724">
        <v>9522332</v>
      </c>
      <c r="H50" s="724">
        <v>0</v>
      </c>
      <c r="I50" s="724">
        <v>1283134604</v>
      </c>
      <c r="J50" s="725">
        <v>2421.7099999999996</v>
      </c>
      <c r="K50" s="726">
        <v>136195188</v>
      </c>
      <c r="L50" s="725">
        <v>304.23999999999995</v>
      </c>
      <c r="M50" s="726">
        <v>0</v>
      </c>
      <c r="N50" s="725">
        <v>0</v>
      </c>
      <c r="O50" s="726">
        <v>1146939416</v>
      </c>
      <c r="P50" s="725">
        <v>2117.4699999999993</v>
      </c>
      <c r="Q50" s="726">
        <v>0</v>
      </c>
      <c r="R50" s="727">
        <v>0</v>
      </c>
      <c r="T50" s="721"/>
    </row>
    <row r="51" spans="1:20" ht="18.95" customHeight="1" x14ac:dyDescent="0.25">
      <c r="A51" s="747" t="s">
        <v>895</v>
      </c>
      <c r="B51" s="724">
        <v>125920927</v>
      </c>
      <c r="C51" s="724">
        <v>3603521</v>
      </c>
      <c r="D51" s="724">
        <v>122317406</v>
      </c>
      <c r="E51" s="725">
        <v>301</v>
      </c>
      <c r="F51" s="723">
        <v>133072783</v>
      </c>
      <c r="G51" s="724">
        <v>3603521</v>
      </c>
      <c r="H51" s="724">
        <v>0</v>
      </c>
      <c r="I51" s="724">
        <v>129469262</v>
      </c>
      <c r="J51" s="724">
        <v>301</v>
      </c>
      <c r="K51" s="726">
        <v>27177036</v>
      </c>
      <c r="L51" s="725">
        <v>66</v>
      </c>
      <c r="M51" s="726">
        <v>0</v>
      </c>
      <c r="N51" s="725">
        <v>0</v>
      </c>
      <c r="O51" s="726">
        <v>102292226</v>
      </c>
      <c r="P51" s="725">
        <v>235</v>
      </c>
      <c r="Q51" s="726">
        <v>0</v>
      </c>
      <c r="R51" s="727">
        <v>0</v>
      </c>
      <c r="T51" s="721"/>
    </row>
    <row r="52" spans="1:20" ht="18.95" customHeight="1" x14ac:dyDescent="0.25">
      <c r="A52" s="747" t="s">
        <v>896</v>
      </c>
      <c r="B52" s="724">
        <v>1103597409</v>
      </c>
      <c r="C52" s="724">
        <v>5918811</v>
      </c>
      <c r="D52" s="724">
        <v>1097678598</v>
      </c>
      <c r="E52" s="725">
        <v>2135.7099999999996</v>
      </c>
      <c r="F52" s="723">
        <v>1159584153</v>
      </c>
      <c r="G52" s="724">
        <v>5918811</v>
      </c>
      <c r="H52" s="724">
        <v>0</v>
      </c>
      <c r="I52" s="724">
        <v>1153665342</v>
      </c>
      <c r="J52" s="724">
        <v>2120.7099999999996</v>
      </c>
      <c r="K52" s="726">
        <v>109018152</v>
      </c>
      <c r="L52" s="725">
        <v>238.23999999999995</v>
      </c>
      <c r="M52" s="726">
        <v>0</v>
      </c>
      <c r="N52" s="725">
        <v>0</v>
      </c>
      <c r="O52" s="726">
        <v>1044647190</v>
      </c>
      <c r="P52" s="725">
        <v>1882.4699999999996</v>
      </c>
      <c r="Q52" s="726">
        <v>0</v>
      </c>
      <c r="R52" s="727">
        <v>0</v>
      </c>
      <c r="T52" s="721"/>
    </row>
    <row r="53" spans="1:20" ht="18.95" customHeight="1" x14ac:dyDescent="0.25">
      <c r="A53" s="747" t="s">
        <v>837</v>
      </c>
      <c r="B53" s="724">
        <v>2382095477</v>
      </c>
      <c r="C53" s="724">
        <v>3038330</v>
      </c>
      <c r="D53" s="724">
        <v>2379057147</v>
      </c>
      <c r="E53" s="725">
        <v>4702</v>
      </c>
      <c r="F53" s="723">
        <v>2513020275</v>
      </c>
      <c r="G53" s="724">
        <v>3093330</v>
      </c>
      <c r="H53" s="724">
        <v>0</v>
      </c>
      <c r="I53" s="724">
        <v>2509926945</v>
      </c>
      <c r="J53" s="725">
        <v>4701</v>
      </c>
      <c r="K53" s="726">
        <v>156827783</v>
      </c>
      <c r="L53" s="725">
        <v>327</v>
      </c>
      <c r="M53" s="726">
        <v>0</v>
      </c>
      <c r="N53" s="725">
        <v>0</v>
      </c>
      <c r="O53" s="726">
        <v>2353099162</v>
      </c>
      <c r="P53" s="725">
        <v>4374</v>
      </c>
      <c r="Q53" s="726">
        <v>0</v>
      </c>
      <c r="R53" s="727">
        <v>0</v>
      </c>
      <c r="T53" s="721"/>
    </row>
    <row r="54" spans="1:20" ht="18.95" customHeight="1" x14ac:dyDescent="0.25">
      <c r="A54" s="747" t="s">
        <v>897</v>
      </c>
      <c r="B54" s="723">
        <v>2132164242</v>
      </c>
      <c r="C54" s="724">
        <v>2236000</v>
      </c>
      <c r="D54" s="724">
        <v>2129928242</v>
      </c>
      <c r="E54" s="724">
        <v>4239</v>
      </c>
      <c r="F54" s="723">
        <v>2244073842</v>
      </c>
      <c r="G54" s="724">
        <v>2320000</v>
      </c>
      <c r="H54" s="724">
        <v>0</v>
      </c>
      <c r="I54" s="724">
        <v>2241753842</v>
      </c>
      <c r="J54" s="724">
        <v>4239</v>
      </c>
      <c r="K54" s="726">
        <v>71041213</v>
      </c>
      <c r="L54" s="725">
        <v>144</v>
      </c>
      <c r="M54" s="726">
        <v>0</v>
      </c>
      <c r="N54" s="725">
        <v>0</v>
      </c>
      <c r="O54" s="726">
        <v>2170712629</v>
      </c>
      <c r="P54" s="725">
        <v>4095</v>
      </c>
      <c r="Q54" s="726">
        <v>0</v>
      </c>
      <c r="R54" s="727">
        <v>0</v>
      </c>
      <c r="T54" s="721"/>
    </row>
    <row r="55" spans="1:20" ht="18.95" customHeight="1" x14ac:dyDescent="0.25">
      <c r="A55" s="747" t="s">
        <v>898</v>
      </c>
      <c r="B55" s="723">
        <v>54348254</v>
      </c>
      <c r="C55" s="724">
        <v>94000</v>
      </c>
      <c r="D55" s="724">
        <v>54254254</v>
      </c>
      <c r="E55" s="724">
        <v>80</v>
      </c>
      <c r="F55" s="723">
        <v>55833854</v>
      </c>
      <c r="G55" s="724">
        <v>65000</v>
      </c>
      <c r="H55" s="724">
        <v>0</v>
      </c>
      <c r="I55" s="724">
        <v>55768854</v>
      </c>
      <c r="J55" s="724">
        <v>79</v>
      </c>
      <c r="K55" s="726">
        <v>4266020</v>
      </c>
      <c r="L55" s="725">
        <v>9</v>
      </c>
      <c r="M55" s="726">
        <v>0</v>
      </c>
      <c r="N55" s="725">
        <v>0</v>
      </c>
      <c r="O55" s="726">
        <v>51502834</v>
      </c>
      <c r="P55" s="725">
        <v>70</v>
      </c>
      <c r="Q55" s="726">
        <v>0</v>
      </c>
      <c r="R55" s="727">
        <v>0</v>
      </c>
      <c r="T55" s="721"/>
    </row>
    <row r="56" spans="1:20" ht="18.95" customHeight="1" x14ac:dyDescent="0.25">
      <c r="A56" s="747" t="s">
        <v>899</v>
      </c>
      <c r="B56" s="723">
        <v>195582981</v>
      </c>
      <c r="C56" s="724">
        <v>708330</v>
      </c>
      <c r="D56" s="724">
        <v>194874651</v>
      </c>
      <c r="E56" s="724">
        <v>383</v>
      </c>
      <c r="F56" s="723">
        <v>213112579</v>
      </c>
      <c r="G56" s="724">
        <v>708330</v>
      </c>
      <c r="H56" s="724">
        <v>0</v>
      </c>
      <c r="I56" s="724">
        <v>212404249</v>
      </c>
      <c r="J56" s="724">
        <v>383</v>
      </c>
      <c r="K56" s="726">
        <v>81520550</v>
      </c>
      <c r="L56" s="725">
        <v>174</v>
      </c>
      <c r="M56" s="726">
        <v>0</v>
      </c>
      <c r="N56" s="725">
        <v>0</v>
      </c>
      <c r="O56" s="726">
        <v>130883699</v>
      </c>
      <c r="P56" s="725">
        <v>209</v>
      </c>
      <c r="Q56" s="726">
        <v>0</v>
      </c>
      <c r="R56" s="727">
        <v>0</v>
      </c>
      <c r="T56" s="721"/>
    </row>
    <row r="57" spans="1:20" ht="18.95" customHeight="1" x14ac:dyDescent="0.25">
      <c r="A57" s="747" t="s">
        <v>841</v>
      </c>
      <c r="B57" s="723">
        <v>63296679</v>
      </c>
      <c r="C57" s="724">
        <v>303513</v>
      </c>
      <c r="D57" s="724">
        <v>62993166</v>
      </c>
      <c r="E57" s="724">
        <v>147</v>
      </c>
      <c r="F57" s="723">
        <v>67177479</v>
      </c>
      <c r="G57" s="724">
        <v>303513</v>
      </c>
      <c r="H57" s="724">
        <v>0</v>
      </c>
      <c r="I57" s="724">
        <v>66873966</v>
      </c>
      <c r="J57" s="725">
        <v>147</v>
      </c>
      <c r="K57" s="726">
        <v>27993969</v>
      </c>
      <c r="L57" s="725">
        <v>67</v>
      </c>
      <c r="M57" s="726">
        <v>0</v>
      </c>
      <c r="N57" s="725">
        <v>0</v>
      </c>
      <c r="O57" s="726">
        <v>38879997</v>
      </c>
      <c r="P57" s="725">
        <v>80</v>
      </c>
      <c r="Q57" s="726">
        <v>0</v>
      </c>
      <c r="R57" s="727">
        <v>0</v>
      </c>
      <c r="T57" s="721"/>
    </row>
    <row r="58" spans="1:20" ht="18.95" customHeight="1" x14ac:dyDescent="0.25">
      <c r="A58" s="747" t="s">
        <v>900</v>
      </c>
      <c r="B58" s="723">
        <v>63296679</v>
      </c>
      <c r="C58" s="724">
        <v>303513</v>
      </c>
      <c r="D58" s="724">
        <v>62993166</v>
      </c>
      <c r="E58" s="724">
        <v>147</v>
      </c>
      <c r="F58" s="723">
        <v>67177479</v>
      </c>
      <c r="G58" s="724">
        <v>303513</v>
      </c>
      <c r="H58" s="724">
        <v>0</v>
      </c>
      <c r="I58" s="724">
        <v>66873966</v>
      </c>
      <c r="J58" s="724">
        <v>147</v>
      </c>
      <c r="K58" s="726">
        <v>27993969</v>
      </c>
      <c r="L58" s="725">
        <v>67</v>
      </c>
      <c r="M58" s="726">
        <v>0</v>
      </c>
      <c r="N58" s="725">
        <v>0</v>
      </c>
      <c r="O58" s="726">
        <v>38879997</v>
      </c>
      <c r="P58" s="725">
        <v>80</v>
      </c>
      <c r="Q58" s="726">
        <v>0</v>
      </c>
      <c r="R58" s="727">
        <v>0</v>
      </c>
      <c r="T58" s="721"/>
    </row>
    <row r="59" spans="1:20" ht="8.25" customHeight="1" thickBot="1" x14ac:dyDescent="0.3">
      <c r="A59" s="749"/>
      <c r="B59" s="723"/>
      <c r="C59" s="750"/>
      <c r="D59" s="724"/>
      <c r="E59" s="725"/>
      <c r="F59" s="723"/>
      <c r="G59" s="750"/>
      <c r="H59" s="724"/>
      <c r="I59" s="724"/>
      <c r="J59" s="725"/>
      <c r="K59" s="751"/>
      <c r="L59" s="752"/>
      <c r="M59" s="751"/>
      <c r="N59" s="752"/>
      <c r="O59" s="751"/>
      <c r="P59" s="752"/>
      <c r="Q59" s="751"/>
      <c r="R59" s="753"/>
      <c r="T59" s="721"/>
    </row>
    <row r="60" spans="1:20" ht="45" customHeight="1" thickBot="1" x14ac:dyDescent="0.25">
      <c r="A60" s="730" t="s">
        <v>103</v>
      </c>
      <c r="B60" s="732">
        <v>25118475714</v>
      </c>
      <c r="C60" s="732">
        <v>161633486</v>
      </c>
      <c r="D60" s="732">
        <v>24956842228</v>
      </c>
      <c r="E60" s="733">
        <v>50159.42</v>
      </c>
      <c r="F60" s="731">
        <v>27308402541</v>
      </c>
      <c r="G60" s="732">
        <v>133527474</v>
      </c>
      <c r="H60" s="732">
        <v>0</v>
      </c>
      <c r="I60" s="732">
        <v>27174875067</v>
      </c>
      <c r="J60" s="733">
        <v>49716.24</v>
      </c>
      <c r="K60" s="731">
        <v>2200868965</v>
      </c>
      <c r="L60" s="734">
        <v>4549.78</v>
      </c>
      <c r="M60" s="731">
        <v>0</v>
      </c>
      <c r="N60" s="734">
        <v>0</v>
      </c>
      <c r="O60" s="731">
        <v>24974006102</v>
      </c>
      <c r="P60" s="734">
        <v>45166.460000000006</v>
      </c>
      <c r="Q60" s="731">
        <v>0</v>
      </c>
      <c r="R60" s="734">
        <v>0</v>
      </c>
    </row>
    <row r="61" spans="1:20" ht="18" customHeight="1" x14ac:dyDescent="0.2">
      <c r="A61" s="685" t="s">
        <v>855</v>
      </c>
    </row>
    <row r="62" spans="1:20" ht="12.75" x14ac:dyDescent="0.2">
      <c r="A62" s="20"/>
      <c r="F62" s="721"/>
      <c r="G62" s="721"/>
      <c r="H62" s="721"/>
      <c r="I62" s="721"/>
    </row>
    <row r="63" spans="1:20" s="103" customFormat="1" ht="12.75" customHeight="1" x14ac:dyDescent="0.2"/>
    <row r="64" spans="1:20" s="735" customFormat="1" ht="12.75" customHeight="1" x14ac:dyDescent="0.2">
      <c r="B64" s="736"/>
      <c r="C64" s="736"/>
      <c r="D64" s="736"/>
      <c r="E64" s="736"/>
      <c r="F64" s="736"/>
      <c r="G64" s="736"/>
      <c r="H64" s="736"/>
      <c r="I64" s="736"/>
      <c r="J64" s="736"/>
      <c r="K64" s="736"/>
    </row>
    <row r="65" spans="1:12" ht="12.75" customHeight="1" x14ac:dyDescent="0.2">
      <c r="A65" s="20"/>
    </row>
    <row r="66" spans="1:12" x14ac:dyDescent="0.25">
      <c r="K66" s="721"/>
      <c r="L66" s="721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5" pageOrder="overThenDown" orientation="landscape" r:id="rId1"/>
  <headerFooter alignWithMargins="0"/>
  <rowBreaks count="1" manualBreakCount="1">
    <brk id="6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61"/>
  <sheetViews>
    <sheetView zoomScale="75" zoomScaleNormal="75" workbookViewId="0"/>
  </sheetViews>
  <sheetFormatPr defaultColWidth="6.7109375" defaultRowHeight="15.75" x14ac:dyDescent="0.25"/>
  <cols>
    <col min="1" max="1" width="58.5703125" style="21" customWidth="1"/>
    <col min="2" max="2" width="21.42578125" style="20" customWidth="1"/>
    <col min="3" max="3" width="15.140625" style="20" customWidth="1"/>
    <col min="4" max="4" width="16.85546875" style="20" customWidth="1"/>
    <col min="5" max="5" width="8.140625" style="20" customWidth="1"/>
    <col min="6" max="6" width="20.5703125" style="20" customWidth="1"/>
    <col min="7" max="8" width="15.140625" style="20" customWidth="1"/>
    <col min="9" max="9" width="16.7109375" style="20" customWidth="1"/>
    <col min="10" max="10" width="8.5703125" style="20" customWidth="1"/>
    <col min="11" max="11" width="18.140625" style="20" customWidth="1"/>
    <col min="12" max="12" width="8.42578125" style="20" customWidth="1"/>
    <col min="13" max="13" width="19.28515625" style="20" customWidth="1"/>
    <col min="14" max="14" width="8.5703125" style="20" customWidth="1"/>
    <col min="15" max="15" width="17.85546875" style="20" customWidth="1"/>
    <col min="16" max="16" width="8" style="20" customWidth="1"/>
    <col min="17" max="17" width="14.28515625" style="20" customWidth="1"/>
    <col min="18" max="18" width="11.85546875" style="20" customWidth="1"/>
    <col min="19" max="256" width="6.7109375" style="20"/>
    <col min="257" max="257" width="58.5703125" style="20" customWidth="1"/>
    <col min="258" max="258" width="21.42578125" style="20" customWidth="1"/>
    <col min="259" max="259" width="15.140625" style="20" customWidth="1"/>
    <col min="260" max="260" width="16.85546875" style="20" customWidth="1"/>
    <col min="261" max="261" width="8.140625" style="20" customWidth="1"/>
    <col min="262" max="262" width="20.5703125" style="20" customWidth="1"/>
    <col min="263" max="264" width="15.140625" style="20" customWidth="1"/>
    <col min="265" max="265" width="16.7109375" style="20" customWidth="1"/>
    <col min="266" max="266" width="8.5703125" style="20" customWidth="1"/>
    <col min="267" max="267" width="18.140625" style="20" customWidth="1"/>
    <col min="268" max="268" width="8.42578125" style="20" customWidth="1"/>
    <col min="269" max="269" width="19.28515625" style="20" customWidth="1"/>
    <col min="270" max="270" width="8.5703125" style="20" customWidth="1"/>
    <col min="271" max="271" width="17.85546875" style="20" customWidth="1"/>
    <col min="272" max="272" width="8" style="20" customWidth="1"/>
    <col min="273" max="273" width="14.28515625" style="20" customWidth="1"/>
    <col min="274" max="274" width="11.85546875" style="20" customWidth="1"/>
    <col min="275" max="512" width="6.7109375" style="20"/>
    <col min="513" max="513" width="58.5703125" style="20" customWidth="1"/>
    <col min="514" max="514" width="21.42578125" style="20" customWidth="1"/>
    <col min="515" max="515" width="15.140625" style="20" customWidth="1"/>
    <col min="516" max="516" width="16.85546875" style="20" customWidth="1"/>
    <col min="517" max="517" width="8.140625" style="20" customWidth="1"/>
    <col min="518" max="518" width="20.5703125" style="20" customWidth="1"/>
    <col min="519" max="520" width="15.140625" style="20" customWidth="1"/>
    <col min="521" max="521" width="16.7109375" style="20" customWidth="1"/>
    <col min="522" max="522" width="8.5703125" style="20" customWidth="1"/>
    <col min="523" max="523" width="18.140625" style="20" customWidth="1"/>
    <col min="524" max="524" width="8.42578125" style="20" customWidth="1"/>
    <col min="525" max="525" width="19.28515625" style="20" customWidth="1"/>
    <col min="526" max="526" width="8.5703125" style="20" customWidth="1"/>
    <col min="527" max="527" width="17.85546875" style="20" customWidth="1"/>
    <col min="528" max="528" width="8" style="20" customWidth="1"/>
    <col min="529" max="529" width="14.28515625" style="20" customWidth="1"/>
    <col min="530" max="530" width="11.85546875" style="20" customWidth="1"/>
    <col min="531" max="768" width="6.7109375" style="20"/>
    <col min="769" max="769" width="58.5703125" style="20" customWidth="1"/>
    <col min="770" max="770" width="21.42578125" style="20" customWidth="1"/>
    <col min="771" max="771" width="15.140625" style="20" customWidth="1"/>
    <col min="772" max="772" width="16.85546875" style="20" customWidth="1"/>
    <col min="773" max="773" width="8.140625" style="20" customWidth="1"/>
    <col min="774" max="774" width="20.5703125" style="20" customWidth="1"/>
    <col min="775" max="776" width="15.140625" style="20" customWidth="1"/>
    <col min="777" max="777" width="16.7109375" style="20" customWidth="1"/>
    <col min="778" max="778" width="8.5703125" style="20" customWidth="1"/>
    <col min="779" max="779" width="18.140625" style="20" customWidth="1"/>
    <col min="780" max="780" width="8.42578125" style="20" customWidth="1"/>
    <col min="781" max="781" width="19.28515625" style="20" customWidth="1"/>
    <col min="782" max="782" width="8.5703125" style="20" customWidth="1"/>
    <col min="783" max="783" width="17.85546875" style="20" customWidth="1"/>
    <col min="784" max="784" width="8" style="20" customWidth="1"/>
    <col min="785" max="785" width="14.28515625" style="20" customWidth="1"/>
    <col min="786" max="786" width="11.85546875" style="20" customWidth="1"/>
    <col min="787" max="1024" width="6.7109375" style="20"/>
    <col min="1025" max="1025" width="58.5703125" style="20" customWidth="1"/>
    <col min="1026" max="1026" width="21.42578125" style="20" customWidth="1"/>
    <col min="1027" max="1027" width="15.140625" style="20" customWidth="1"/>
    <col min="1028" max="1028" width="16.85546875" style="20" customWidth="1"/>
    <col min="1029" max="1029" width="8.140625" style="20" customWidth="1"/>
    <col min="1030" max="1030" width="20.5703125" style="20" customWidth="1"/>
    <col min="1031" max="1032" width="15.140625" style="20" customWidth="1"/>
    <col min="1033" max="1033" width="16.7109375" style="20" customWidth="1"/>
    <col min="1034" max="1034" width="8.5703125" style="20" customWidth="1"/>
    <col min="1035" max="1035" width="18.140625" style="20" customWidth="1"/>
    <col min="1036" max="1036" width="8.42578125" style="20" customWidth="1"/>
    <col min="1037" max="1037" width="19.28515625" style="20" customWidth="1"/>
    <col min="1038" max="1038" width="8.5703125" style="20" customWidth="1"/>
    <col min="1039" max="1039" width="17.85546875" style="20" customWidth="1"/>
    <col min="1040" max="1040" width="8" style="20" customWidth="1"/>
    <col min="1041" max="1041" width="14.28515625" style="20" customWidth="1"/>
    <col min="1042" max="1042" width="11.85546875" style="20" customWidth="1"/>
    <col min="1043" max="1280" width="6.7109375" style="20"/>
    <col min="1281" max="1281" width="58.5703125" style="20" customWidth="1"/>
    <col min="1282" max="1282" width="21.42578125" style="20" customWidth="1"/>
    <col min="1283" max="1283" width="15.140625" style="20" customWidth="1"/>
    <col min="1284" max="1284" width="16.85546875" style="20" customWidth="1"/>
    <col min="1285" max="1285" width="8.140625" style="20" customWidth="1"/>
    <col min="1286" max="1286" width="20.5703125" style="20" customWidth="1"/>
    <col min="1287" max="1288" width="15.140625" style="20" customWidth="1"/>
    <col min="1289" max="1289" width="16.7109375" style="20" customWidth="1"/>
    <col min="1290" max="1290" width="8.5703125" style="20" customWidth="1"/>
    <col min="1291" max="1291" width="18.140625" style="20" customWidth="1"/>
    <col min="1292" max="1292" width="8.42578125" style="20" customWidth="1"/>
    <col min="1293" max="1293" width="19.28515625" style="20" customWidth="1"/>
    <col min="1294" max="1294" width="8.5703125" style="20" customWidth="1"/>
    <col min="1295" max="1295" width="17.85546875" style="20" customWidth="1"/>
    <col min="1296" max="1296" width="8" style="20" customWidth="1"/>
    <col min="1297" max="1297" width="14.28515625" style="20" customWidth="1"/>
    <col min="1298" max="1298" width="11.85546875" style="20" customWidth="1"/>
    <col min="1299" max="1536" width="6.7109375" style="20"/>
    <col min="1537" max="1537" width="58.5703125" style="20" customWidth="1"/>
    <col min="1538" max="1538" width="21.42578125" style="20" customWidth="1"/>
    <col min="1539" max="1539" width="15.140625" style="20" customWidth="1"/>
    <col min="1540" max="1540" width="16.85546875" style="20" customWidth="1"/>
    <col min="1541" max="1541" width="8.140625" style="20" customWidth="1"/>
    <col min="1542" max="1542" width="20.5703125" style="20" customWidth="1"/>
    <col min="1543" max="1544" width="15.140625" style="20" customWidth="1"/>
    <col min="1545" max="1545" width="16.7109375" style="20" customWidth="1"/>
    <col min="1546" max="1546" width="8.5703125" style="20" customWidth="1"/>
    <col min="1547" max="1547" width="18.140625" style="20" customWidth="1"/>
    <col min="1548" max="1548" width="8.42578125" style="20" customWidth="1"/>
    <col min="1549" max="1549" width="19.28515625" style="20" customWidth="1"/>
    <col min="1550" max="1550" width="8.5703125" style="20" customWidth="1"/>
    <col min="1551" max="1551" width="17.85546875" style="20" customWidth="1"/>
    <col min="1552" max="1552" width="8" style="20" customWidth="1"/>
    <col min="1553" max="1553" width="14.28515625" style="20" customWidth="1"/>
    <col min="1554" max="1554" width="11.85546875" style="20" customWidth="1"/>
    <col min="1555" max="1792" width="6.7109375" style="20"/>
    <col min="1793" max="1793" width="58.5703125" style="20" customWidth="1"/>
    <col min="1794" max="1794" width="21.42578125" style="20" customWidth="1"/>
    <col min="1795" max="1795" width="15.140625" style="20" customWidth="1"/>
    <col min="1796" max="1796" width="16.85546875" style="20" customWidth="1"/>
    <col min="1797" max="1797" width="8.140625" style="20" customWidth="1"/>
    <col min="1798" max="1798" width="20.5703125" style="20" customWidth="1"/>
    <col min="1799" max="1800" width="15.140625" style="20" customWidth="1"/>
    <col min="1801" max="1801" width="16.7109375" style="20" customWidth="1"/>
    <col min="1802" max="1802" width="8.5703125" style="20" customWidth="1"/>
    <col min="1803" max="1803" width="18.140625" style="20" customWidth="1"/>
    <col min="1804" max="1804" width="8.42578125" style="20" customWidth="1"/>
    <col min="1805" max="1805" width="19.28515625" style="20" customWidth="1"/>
    <col min="1806" max="1806" width="8.5703125" style="20" customWidth="1"/>
    <col min="1807" max="1807" width="17.85546875" style="20" customWidth="1"/>
    <col min="1808" max="1808" width="8" style="20" customWidth="1"/>
    <col min="1809" max="1809" width="14.28515625" style="20" customWidth="1"/>
    <col min="1810" max="1810" width="11.85546875" style="20" customWidth="1"/>
    <col min="1811" max="2048" width="6.7109375" style="20"/>
    <col min="2049" max="2049" width="58.5703125" style="20" customWidth="1"/>
    <col min="2050" max="2050" width="21.42578125" style="20" customWidth="1"/>
    <col min="2051" max="2051" width="15.140625" style="20" customWidth="1"/>
    <col min="2052" max="2052" width="16.85546875" style="20" customWidth="1"/>
    <col min="2053" max="2053" width="8.140625" style="20" customWidth="1"/>
    <col min="2054" max="2054" width="20.5703125" style="20" customWidth="1"/>
    <col min="2055" max="2056" width="15.140625" style="20" customWidth="1"/>
    <col min="2057" max="2057" width="16.7109375" style="20" customWidth="1"/>
    <col min="2058" max="2058" width="8.5703125" style="20" customWidth="1"/>
    <col min="2059" max="2059" width="18.140625" style="20" customWidth="1"/>
    <col min="2060" max="2060" width="8.42578125" style="20" customWidth="1"/>
    <col min="2061" max="2061" width="19.28515625" style="20" customWidth="1"/>
    <col min="2062" max="2062" width="8.5703125" style="20" customWidth="1"/>
    <col min="2063" max="2063" width="17.85546875" style="20" customWidth="1"/>
    <col min="2064" max="2064" width="8" style="20" customWidth="1"/>
    <col min="2065" max="2065" width="14.28515625" style="20" customWidth="1"/>
    <col min="2066" max="2066" width="11.85546875" style="20" customWidth="1"/>
    <col min="2067" max="2304" width="6.7109375" style="20"/>
    <col min="2305" max="2305" width="58.5703125" style="20" customWidth="1"/>
    <col min="2306" max="2306" width="21.42578125" style="20" customWidth="1"/>
    <col min="2307" max="2307" width="15.140625" style="20" customWidth="1"/>
    <col min="2308" max="2308" width="16.85546875" style="20" customWidth="1"/>
    <col min="2309" max="2309" width="8.140625" style="20" customWidth="1"/>
    <col min="2310" max="2310" width="20.5703125" style="20" customWidth="1"/>
    <col min="2311" max="2312" width="15.140625" style="20" customWidth="1"/>
    <col min="2313" max="2313" width="16.7109375" style="20" customWidth="1"/>
    <col min="2314" max="2314" width="8.5703125" style="20" customWidth="1"/>
    <col min="2315" max="2315" width="18.140625" style="20" customWidth="1"/>
    <col min="2316" max="2316" width="8.42578125" style="20" customWidth="1"/>
    <col min="2317" max="2317" width="19.28515625" style="20" customWidth="1"/>
    <col min="2318" max="2318" width="8.5703125" style="20" customWidth="1"/>
    <col min="2319" max="2319" width="17.85546875" style="20" customWidth="1"/>
    <col min="2320" max="2320" width="8" style="20" customWidth="1"/>
    <col min="2321" max="2321" width="14.28515625" style="20" customWidth="1"/>
    <col min="2322" max="2322" width="11.85546875" style="20" customWidth="1"/>
    <col min="2323" max="2560" width="6.7109375" style="20"/>
    <col min="2561" max="2561" width="58.5703125" style="20" customWidth="1"/>
    <col min="2562" max="2562" width="21.42578125" style="20" customWidth="1"/>
    <col min="2563" max="2563" width="15.140625" style="20" customWidth="1"/>
    <col min="2564" max="2564" width="16.85546875" style="20" customWidth="1"/>
    <col min="2565" max="2565" width="8.140625" style="20" customWidth="1"/>
    <col min="2566" max="2566" width="20.5703125" style="20" customWidth="1"/>
    <col min="2567" max="2568" width="15.140625" style="20" customWidth="1"/>
    <col min="2569" max="2569" width="16.7109375" style="20" customWidth="1"/>
    <col min="2570" max="2570" width="8.5703125" style="20" customWidth="1"/>
    <col min="2571" max="2571" width="18.140625" style="20" customWidth="1"/>
    <col min="2572" max="2572" width="8.42578125" style="20" customWidth="1"/>
    <col min="2573" max="2573" width="19.28515625" style="20" customWidth="1"/>
    <col min="2574" max="2574" width="8.5703125" style="20" customWidth="1"/>
    <col min="2575" max="2575" width="17.85546875" style="20" customWidth="1"/>
    <col min="2576" max="2576" width="8" style="20" customWidth="1"/>
    <col min="2577" max="2577" width="14.28515625" style="20" customWidth="1"/>
    <col min="2578" max="2578" width="11.85546875" style="20" customWidth="1"/>
    <col min="2579" max="2816" width="6.7109375" style="20"/>
    <col min="2817" max="2817" width="58.5703125" style="20" customWidth="1"/>
    <col min="2818" max="2818" width="21.42578125" style="20" customWidth="1"/>
    <col min="2819" max="2819" width="15.140625" style="20" customWidth="1"/>
    <col min="2820" max="2820" width="16.85546875" style="20" customWidth="1"/>
    <col min="2821" max="2821" width="8.140625" style="20" customWidth="1"/>
    <col min="2822" max="2822" width="20.5703125" style="20" customWidth="1"/>
    <col min="2823" max="2824" width="15.140625" style="20" customWidth="1"/>
    <col min="2825" max="2825" width="16.7109375" style="20" customWidth="1"/>
    <col min="2826" max="2826" width="8.5703125" style="20" customWidth="1"/>
    <col min="2827" max="2827" width="18.140625" style="20" customWidth="1"/>
    <col min="2828" max="2828" width="8.42578125" style="20" customWidth="1"/>
    <col min="2829" max="2829" width="19.28515625" style="20" customWidth="1"/>
    <col min="2830" max="2830" width="8.5703125" style="20" customWidth="1"/>
    <col min="2831" max="2831" width="17.85546875" style="20" customWidth="1"/>
    <col min="2832" max="2832" width="8" style="20" customWidth="1"/>
    <col min="2833" max="2833" width="14.28515625" style="20" customWidth="1"/>
    <col min="2834" max="2834" width="11.85546875" style="20" customWidth="1"/>
    <col min="2835" max="3072" width="6.7109375" style="20"/>
    <col min="3073" max="3073" width="58.5703125" style="20" customWidth="1"/>
    <col min="3074" max="3074" width="21.42578125" style="20" customWidth="1"/>
    <col min="3075" max="3075" width="15.140625" style="20" customWidth="1"/>
    <col min="3076" max="3076" width="16.85546875" style="20" customWidth="1"/>
    <col min="3077" max="3077" width="8.140625" style="20" customWidth="1"/>
    <col min="3078" max="3078" width="20.5703125" style="20" customWidth="1"/>
    <col min="3079" max="3080" width="15.140625" style="20" customWidth="1"/>
    <col min="3081" max="3081" width="16.7109375" style="20" customWidth="1"/>
    <col min="3082" max="3082" width="8.5703125" style="20" customWidth="1"/>
    <col min="3083" max="3083" width="18.140625" style="20" customWidth="1"/>
    <col min="3084" max="3084" width="8.42578125" style="20" customWidth="1"/>
    <col min="3085" max="3085" width="19.28515625" style="20" customWidth="1"/>
    <col min="3086" max="3086" width="8.5703125" style="20" customWidth="1"/>
    <col min="3087" max="3087" width="17.85546875" style="20" customWidth="1"/>
    <col min="3088" max="3088" width="8" style="20" customWidth="1"/>
    <col min="3089" max="3089" width="14.28515625" style="20" customWidth="1"/>
    <col min="3090" max="3090" width="11.85546875" style="20" customWidth="1"/>
    <col min="3091" max="3328" width="6.7109375" style="20"/>
    <col min="3329" max="3329" width="58.5703125" style="20" customWidth="1"/>
    <col min="3330" max="3330" width="21.42578125" style="20" customWidth="1"/>
    <col min="3331" max="3331" width="15.140625" style="20" customWidth="1"/>
    <col min="3332" max="3332" width="16.85546875" style="20" customWidth="1"/>
    <col min="3333" max="3333" width="8.140625" style="20" customWidth="1"/>
    <col min="3334" max="3334" width="20.5703125" style="20" customWidth="1"/>
    <col min="3335" max="3336" width="15.140625" style="20" customWidth="1"/>
    <col min="3337" max="3337" width="16.7109375" style="20" customWidth="1"/>
    <col min="3338" max="3338" width="8.5703125" style="20" customWidth="1"/>
    <col min="3339" max="3339" width="18.140625" style="20" customWidth="1"/>
    <col min="3340" max="3340" width="8.42578125" style="20" customWidth="1"/>
    <col min="3341" max="3341" width="19.28515625" style="20" customWidth="1"/>
    <col min="3342" max="3342" width="8.5703125" style="20" customWidth="1"/>
    <col min="3343" max="3343" width="17.85546875" style="20" customWidth="1"/>
    <col min="3344" max="3344" width="8" style="20" customWidth="1"/>
    <col min="3345" max="3345" width="14.28515625" style="20" customWidth="1"/>
    <col min="3346" max="3346" width="11.85546875" style="20" customWidth="1"/>
    <col min="3347" max="3584" width="6.7109375" style="20"/>
    <col min="3585" max="3585" width="58.5703125" style="20" customWidth="1"/>
    <col min="3586" max="3586" width="21.42578125" style="20" customWidth="1"/>
    <col min="3587" max="3587" width="15.140625" style="20" customWidth="1"/>
    <col min="3588" max="3588" width="16.85546875" style="20" customWidth="1"/>
    <col min="3589" max="3589" width="8.140625" style="20" customWidth="1"/>
    <col min="3590" max="3590" width="20.5703125" style="20" customWidth="1"/>
    <col min="3591" max="3592" width="15.140625" style="20" customWidth="1"/>
    <col min="3593" max="3593" width="16.7109375" style="20" customWidth="1"/>
    <col min="3594" max="3594" width="8.5703125" style="20" customWidth="1"/>
    <col min="3595" max="3595" width="18.140625" style="20" customWidth="1"/>
    <col min="3596" max="3596" width="8.42578125" style="20" customWidth="1"/>
    <col min="3597" max="3597" width="19.28515625" style="20" customWidth="1"/>
    <col min="3598" max="3598" width="8.5703125" style="20" customWidth="1"/>
    <col min="3599" max="3599" width="17.85546875" style="20" customWidth="1"/>
    <col min="3600" max="3600" width="8" style="20" customWidth="1"/>
    <col min="3601" max="3601" width="14.28515625" style="20" customWidth="1"/>
    <col min="3602" max="3602" width="11.85546875" style="20" customWidth="1"/>
    <col min="3603" max="3840" width="6.7109375" style="20"/>
    <col min="3841" max="3841" width="58.5703125" style="20" customWidth="1"/>
    <col min="3842" max="3842" width="21.42578125" style="20" customWidth="1"/>
    <col min="3843" max="3843" width="15.140625" style="20" customWidth="1"/>
    <col min="3844" max="3844" width="16.85546875" style="20" customWidth="1"/>
    <col min="3845" max="3845" width="8.140625" style="20" customWidth="1"/>
    <col min="3846" max="3846" width="20.5703125" style="20" customWidth="1"/>
    <col min="3847" max="3848" width="15.140625" style="20" customWidth="1"/>
    <col min="3849" max="3849" width="16.7109375" style="20" customWidth="1"/>
    <col min="3850" max="3850" width="8.5703125" style="20" customWidth="1"/>
    <col min="3851" max="3851" width="18.140625" style="20" customWidth="1"/>
    <col min="3852" max="3852" width="8.42578125" style="20" customWidth="1"/>
    <col min="3853" max="3853" width="19.28515625" style="20" customWidth="1"/>
    <col min="3854" max="3854" width="8.5703125" style="20" customWidth="1"/>
    <col min="3855" max="3855" width="17.85546875" style="20" customWidth="1"/>
    <col min="3856" max="3856" width="8" style="20" customWidth="1"/>
    <col min="3857" max="3857" width="14.28515625" style="20" customWidth="1"/>
    <col min="3858" max="3858" width="11.85546875" style="20" customWidth="1"/>
    <col min="3859" max="4096" width="6.7109375" style="20"/>
    <col min="4097" max="4097" width="58.5703125" style="20" customWidth="1"/>
    <col min="4098" max="4098" width="21.42578125" style="20" customWidth="1"/>
    <col min="4099" max="4099" width="15.140625" style="20" customWidth="1"/>
    <col min="4100" max="4100" width="16.85546875" style="20" customWidth="1"/>
    <col min="4101" max="4101" width="8.140625" style="20" customWidth="1"/>
    <col min="4102" max="4102" width="20.5703125" style="20" customWidth="1"/>
    <col min="4103" max="4104" width="15.140625" style="20" customWidth="1"/>
    <col min="4105" max="4105" width="16.7109375" style="20" customWidth="1"/>
    <col min="4106" max="4106" width="8.5703125" style="20" customWidth="1"/>
    <col min="4107" max="4107" width="18.140625" style="20" customWidth="1"/>
    <col min="4108" max="4108" width="8.42578125" style="20" customWidth="1"/>
    <col min="4109" max="4109" width="19.28515625" style="20" customWidth="1"/>
    <col min="4110" max="4110" width="8.5703125" style="20" customWidth="1"/>
    <col min="4111" max="4111" width="17.85546875" style="20" customWidth="1"/>
    <col min="4112" max="4112" width="8" style="20" customWidth="1"/>
    <col min="4113" max="4113" width="14.28515625" style="20" customWidth="1"/>
    <col min="4114" max="4114" width="11.85546875" style="20" customWidth="1"/>
    <col min="4115" max="4352" width="6.7109375" style="20"/>
    <col min="4353" max="4353" width="58.5703125" style="20" customWidth="1"/>
    <col min="4354" max="4354" width="21.42578125" style="20" customWidth="1"/>
    <col min="4355" max="4355" width="15.140625" style="20" customWidth="1"/>
    <col min="4356" max="4356" width="16.85546875" style="20" customWidth="1"/>
    <col min="4357" max="4357" width="8.140625" style="20" customWidth="1"/>
    <col min="4358" max="4358" width="20.5703125" style="20" customWidth="1"/>
    <col min="4359" max="4360" width="15.140625" style="20" customWidth="1"/>
    <col min="4361" max="4361" width="16.7109375" style="20" customWidth="1"/>
    <col min="4362" max="4362" width="8.5703125" style="20" customWidth="1"/>
    <col min="4363" max="4363" width="18.140625" style="20" customWidth="1"/>
    <col min="4364" max="4364" width="8.42578125" style="20" customWidth="1"/>
    <col min="4365" max="4365" width="19.28515625" style="20" customWidth="1"/>
    <col min="4366" max="4366" width="8.5703125" style="20" customWidth="1"/>
    <col min="4367" max="4367" width="17.85546875" style="20" customWidth="1"/>
    <col min="4368" max="4368" width="8" style="20" customWidth="1"/>
    <col min="4369" max="4369" width="14.28515625" style="20" customWidth="1"/>
    <col min="4370" max="4370" width="11.85546875" style="20" customWidth="1"/>
    <col min="4371" max="4608" width="6.7109375" style="20"/>
    <col min="4609" max="4609" width="58.5703125" style="20" customWidth="1"/>
    <col min="4610" max="4610" width="21.42578125" style="20" customWidth="1"/>
    <col min="4611" max="4611" width="15.140625" style="20" customWidth="1"/>
    <col min="4612" max="4612" width="16.85546875" style="20" customWidth="1"/>
    <col min="4613" max="4613" width="8.140625" style="20" customWidth="1"/>
    <col min="4614" max="4614" width="20.5703125" style="20" customWidth="1"/>
    <col min="4615" max="4616" width="15.140625" style="20" customWidth="1"/>
    <col min="4617" max="4617" width="16.7109375" style="20" customWidth="1"/>
    <col min="4618" max="4618" width="8.5703125" style="20" customWidth="1"/>
    <col min="4619" max="4619" width="18.140625" style="20" customWidth="1"/>
    <col min="4620" max="4620" width="8.42578125" style="20" customWidth="1"/>
    <col min="4621" max="4621" width="19.28515625" style="20" customWidth="1"/>
    <col min="4622" max="4622" width="8.5703125" style="20" customWidth="1"/>
    <col min="4623" max="4623" width="17.85546875" style="20" customWidth="1"/>
    <col min="4624" max="4624" width="8" style="20" customWidth="1"/>
    <col min="4625" max="4625" width="14.28515625" style="20" customWidth="1"/>
    <col min="4626" max="4626" width="11.85546875" style="20" customWidth="1"/>
    <col min="4627" max="4864" width="6.7109375" style="20"/>
    <col min="4865" max="4865" width="58.5703125" style="20" customWidth="1"/>
    <col min="4866" max="4866" width="21.42578125" style="20" customWidth="1"/>
    <col min="4867" max="4867" width="15.140625" style="20" customWidth="1"/>
    <col min="4868" max="4868" width="16.85546875" style="20" customWidth="1"/>
    <col min="4869" max="4869" width="8.140625" style="20" customWidth="1"/>
    <col min="4870" max="4870" width="20.5703125" style="20" customWidth="1"/>
    <col min="4871" max="4872" width="15.140625" style="20" customWidth="1"/>
    <col min="4873" max="4873" width="16.7109375" style="20" customWidth="1"/>
    <col min="4874" max="4874" width="8.5703125" style="20" customWidth="1"/>
    <col min="4875" max="4875" width="18.140625" style="20" customWidth="1"/>
    <col min="4876" max="4876" width="8.42578125" style="20" customWidth="1"/>
    <col min="4877" max="4877" width="19.28515625" style="20" customWidth="1"/>
    <col min="4878" max="4878" width="8.5703125" style="20" customWidth="1"/>
    <col min="4879" max="4879" width="17.85546875" style="20" customWidth="1"/>
    <col min="4880" max="4880" width="8" style="20" customWidth="1"/>
    <col min="4881" max="4881" width="14.28515625" style="20" customWidth="1"/>
    <col min="4882" max="4882" width="11.85546875" style="20" customWidth="1"/>
    <col min="4883" max="5120" width="6.7109375" style="20"/>
    <col min="5121" max="5121" width="58.5703125" style="20" customWidth="1"/>
    <col min="5122" max="5122" width="21.42578125" style="20" customWidth="1"/>
    <col min="5123" max="5123" width="15.140625" style="20" customWidth="1"/>
    <col min="5124" max="5124" width="16.85546875" style="20" customWidth="1"/>
    <col min="5125" max="5125" width="8.140625" style="20" customWidth="1"/>
    <col min="5126" max="5126" width="20.5703125" style="20" customWidth="1"/>
    <col min="5127" max="5128" width="15.140625" style="20" customWidth="1"/>
    <col min="5129" max="5129" width="16.7109375" style="20" customWidth="1"/>
    <col min="5130" max="5130" width="8.5703125" style="20" customWidth="1"/>
    <col min="5131" max="5131" width="18.140625" style="20" customWidth="1"/>
    <col min="5132" max="5132" width="8.42578125" style="20" customWidth="1"/>
    <col min="5133" max="5133" width="19.28515625" style="20" customWidth="1"/>
    <col min="5134" max="5134" width="8.5703125" style="20" customWidth="1"/>
    <col min="5135" max="5135" width="17.85546875" style="20" customWidth="1"/>
    <col min="5136" max="5136" width="8" style="20" customWidth="1"/>
    <col min="5137" max="5137" width="14.28515625" style="20" customWidth="1"/>
    <col min="5138" max="5138" width="11.85546875" style="20" customWidth="1"/>
    <col min="5139" max="5376" width="6.7109375" style="20"/>
    <col min="5377" max="5377" width="58.5703125" style="20" customWidth="1"/>
    <col min="5378" max="5378" width="21.42578125" style="20" customWidth="1"/>
    <col min="5379" max="5379" width="15.140625" style="20" customWidth="1"/>
    <col min="5380" max="5380" width="16.85546875" style="20" customWidth="1"/>
    <col min="5381" max="5381" width="8.140625" style="20" customWidth="1"/>
    <col min="5382" max="5382" width="20.5703125" style="20" customWidth="1"/>
    <col min="5383" max="5384" width="15.140625" style="20" customWidth="1"/>
    <col min="5385" max="5385" width="16.7109375" style="20" customWidth="1"/>
    <col min="5386" max="5386" width="8.5703125" style="20" customWidth="1"/>
    <col min="5387" max="5387" width="18.140625" style="20" customWidth="1"/>
    <col min="5388" max="5388" width="8.42578125" style="20" customWidth="1"/>
    <col min="5389" max="5389" width="19.28515625" style="20" customWidth="1"/>
    <col min="5390" max="5390" width="8.5703125" style="20" customWidth="1"/>
    <col min="5391" max="5391" width="17.85546875" style="20" customWidth="1"/>
    <col min="5392" max="5392" width="8" style="20" customWidth="1"/>
    <col min="5393" max="5393" width="14.28515625" style="20" customWidth="1"/>
    <col min="5394" max="5394" width="11.85546875" style="20" customWidth="1"/>
    <col min="5395" max="5632" width="6.7109375" style="20"/>
    <col min="5633" max="5633" width="58.5703125" style="20" customWidth="1"/>
    <col min="5634" max="5634" width="21.42578125" style="20" customWidth="1"/>
    <col min="5635" max="5635" width="15.140625" style="20" customWidth="1"/>
    <col min="5636" max="5636" width="16.85546875" style="20" customWidth="1"/>
    <col min="5637" max="5637" width="8.140625" style="20" customWidth="1"/>
    <col min="5638" max="5638" width="20.5703125" style="20" customWidth="1"/>
    <col min="5639" max="5640" width="15.140625" style="20" customWidth="1"/>
    <col min="5641" max="5641" width="16.7109375" style="20" customWidth="1"/>
    <col min="5642" max="5642" width="8.5703125" style="20" customWidth="1"/>
    <col min="5643" max="5643" width="18.140625" style="20" customWidth="1"/>
    <col min="5644" max="5644" width="8.42578125" style="20" customWidth="1"/>
    <col min="5645" max="5645" width="19.28515625" style="20" customWidth="1"/>
    <col min="5646" max="5646" width="8.5703125" style="20" customWidth="1"/>
    <col min="5647" max="5647" width="17.85546875" style="20" customWidth="1"/>
    <col min="5648" max="5648" width="8" style="20" customWidth="1"/>
    <col min="5649" max="5649" width="14.28515625" style="20" customWidth="1"/>
    <col min="5650" max="5650" width="11.85546875" style="20" customWidth="1"/>
    <col min="5651" max="5888" width="6.7109375" style="20"/>
    <col min="5889" max="5889" width="58.5703125" style="20" customWidth="1"/>
    <col min="5890" max="5890" width="21.42578125" style="20" customWidth="1"/>
    <col min="5891" max="5891" width="15.140625" style="20" customWidth="1"/>
    <col min="5892" max="5892" width="16.85546875" style="20" customWidth="1"/>
    <col min="5893" max="5893" width="8.140625" style="20" customWidth="1"/>
    <col min="5894" max="5894" width="20.5703125" style="20" customWidth="1"/>
    <col min="5895" max="5896" width="15.140625" style="20" customWidth="1"/>
    <col min="5897" max="5897" width="16.7109375" style="20" customWidth="1"/>
    <col min="5898" max="5898" width="8.5703125" style="20" customWidth="1"/>
    <col min="5899" max="5899" width="18.140625" style="20" customWidth="1"/>
    <col min="5900" max="5900" width="8.42578125" style="20" customWidth="1"/>
    <col min="5901" max="5901" width="19.28515625" style="20" customWidth="1"/>
    <col min="5902" max="5902" width="8.5703125" style="20" customWidth="1"/>
    <col min="5903" max="5903" width="17.85546875" style="20" customWidth="1"/>
    <col min="5904" max="5904" width="8" style="20" customWidth="1"/>
    <col min="5905" max="5905" width="14.28515625" style="20" customWidth="1"/>
    <col min="5906" max="5906" width="11.85546875" style="20" customWidth="1"/>
    <col min="5907" max="6144" width="6.7109375" style="20"/>
    <col min="6145" max="6145" width="58.5703125" style="20" customWidth="1"/>
    <col min="6146" max="6146" width="21.42578125" style="20" customWidth="1"/>
    <col min="6147" max="6147" width="15.140625" style="20" customWidth="1"/>
    <col min="6148" max="6148" width="16.85546875" style="20" customWidth="1"/>
    <col min="6149" max="6149" width="8.140625" style="20" customWidth="1"/>
    <col min="6150" max="6150" width="20.5703125" style="20" customWidth="1"/>
    <col min="6151" max="6152" width="15.140625" style="20" customWidth="1"/>
    <col min="6153" max="6153" width="16.7109375" style="20" customWidth="1"/>
    <col min="6154" max="6154" width="8.5703125" style="20" customWidth="1"/>
    <col min="6155" max="6155" width="18.140625" style="20" customWidth="1"/>
    <col min="6156" max="6156" width="8.42578125" style="20" customWidth="1"/>
    <col min="6157" max="6157" width="19.28515625" style="20" customWidth="1"/>
    <col min="6158" max="6158" width="8.5703125" style="20" customWidth="1"/>
    <col min="6159" max="6159" width="17.85546875" style="20" customWidth="1"/>
    <col min="6160" max="6160" width="8" style="20" customWidth="1"/>
    <col min="6161" max="6161" width="14.28515625" style="20" customWidth="1"/>
    <col min="6162" max="6162" width="11.85546875" style="20" customWidth="1"/>
    <col min="6163" max="6400" width="6.7109375" style="20"/>
    <col min="6401" max="6401" width="58.5703125" style="20" customWidth="1"/>
    <col min="6402" max="6402" width="21.42578125" style="20" customWidth="1"/>
    <col min="6403" max="6403" width="15.140625" style="20" customWidth="1"/>
    <col min="6404" max="6404" width="16.85546875" style="20" customWidth="1"/>
    <col min="6405" max="6405" width="8.140625" style="20" customWidth="1"/>
    <col min="6406" max="6406" width="20.5703125" style="20" customWidth="1"/>
    <col min="6407" max="6408" width="15.140625" style="20" customWidth="1"/>
    <col min="6409" max="6409" width="16.7109375" style="20" customWidth="1"/>
    <col min="6410" max="6410" width="8.5703125" style="20" customWidth="1"/>
    <col min="6411" max="6411" width="18.140625" style="20" customWidth="1"/>
    <col min="6412" max="6412" width="8.42578125" style="20" customWidth="1"/>
    <col min="6413" max="6413" width="19.28515625" style="20" customWidth="1"/>
    <col min="6414" max="6414" width="8.5703125" style="20" customWidth="1"/>
    <col min="6415" max="6415" width="17.85546875" style="20" customWidth="1"/>
    <col min="6416" max="6416" width="8" style="20" customWidth="1"/>
    <col min="6417" max="6417" width="14.28515625" style="20" customWidth="1"/>
    <col min="6418" max="6418" width="11.85546875" style="20" customWidth="1"/>
    <col min="6419" max="6656" width="6.7109375" style="20"/>
    <col min="6657" max="6657" width="58.5703125" style="20" customWidth="1"/>
    <col min="6658" max="6658" width="21.42578125" style="20" customWidth="1"/>
    <col min="6659" max="6659" width="15.140625" style="20" customWidth="1"/>
    <col min="6660" max="6660" width="16.85546875" style="20" customWidth="1"/>
    <col min="6661" max="6661" width="8.140625" style="20" customWidth="1"/>
    <col min="6662" max="6662" width="20.5703125" style="20" customWidth="1"/>
    <col min="6663" max="6664" width="15.140625" style="20" customWidth="1"/>
    <col min="6665" max="6665" width="16.7109375" style="20" customWidth="1"/>
    <col min="6666" max="6666" width="8.5703125" style="20" customWidth="1"/>
    <col min="6667" max="6667" width="18.140625" style="20" customWidth="1"/>
    <col min="6668" max="6668" width="8.42578125" style="20" customWidth="1"/>
    <col min="6669" max="6669" width="19.28515625" style="20" customWidth="1"/>
    <col min="6670" max="6670" width="8.5703125" style="20" customWidth="1"/>
    <col min="6671" max="6671" width="17.85546875" style="20" customWidth="1"/>
    <col min="6672" max="6672" width="8" style="20" customWidth="1"/>
    <col min="6673" max="6673" width="14.28515625" style="20" customWidth="1"/>
    <col min="6674" max="6674" width="11.85546875" style="20" customWidth="1"/>
    <col min="6675" max="6912" width="6.7109375" style="20"/>
    <col min="6913" max="6913" width="58.5703125" style="20" customWidth="1"/>
    <col min="6914" max="6914" width="21.42578125" style="20" customWidth="1"/>
    <col min="6915" max="6915" width="15.140625" style="20" customWidth="1"/>
    <col min="6916" max="6916" width="16.85546875" style="20" customWidth="1"/>
    <col min="6917" max="6917" width="8.140625" style="20" customWidth="1"/>
    <col min="6918" max="6918" width="20.5703125" style="20" customWidth="1"/>
    <col min="6919" max="6920" width="15.140625" style="20" customWidth="1"/>
    <col min="6921" max="6921" width="16.7109375" style="20" customWidth="1"/>
    <col min="6922" max="6922" width="8.5703125" style="20" customWidth="1"/>
    <col min="6923" max="6923" width="18.140625" style="20" customWidth="1"/>
    <col min="6924" max="6924" width="8.42578125" style="20" customWidth="1"/>
    <col min="6925" max="6925" width="19.28515625" style="20" customWidth="1"/>
    <col min="6926" max="6926" width="8.5703125" style="20" customWidth="1"/>
    <col min="6927" max="6927" width="17.85546875" style="20" customWidth="1"/>
    <col min="6928" max="6928" width="8" style="20" customWidth="1"/>
    <col min="6929" max="6929" width="14.28515625" style="20" customWidth="1"/>
    <col min="6930" max="6930" width="11.85546875" style="20" customWidth="1"/>
    <col min="6931" max="7168" width="6.7109375" style="20"/>
    <col min="7169" max="7169" width="58.5703125" style="20" customWidth="1"/>
    <col min="7170" max="7170" width="21.42578125" style="20" customWidth="1"/>
    <col min="7171" max="7171" width="15.140625" style="20" customWidth="1"/>
    <col min="7172" max="7172" width="16.85546875" style="20" customWidth="1"/>
    <col min="7173" max="7173" width="8.140625" style="20" customWidth="1"/>
    <col min="7174" max="7174" width="20.5703125" style="20" customWidth="1"/>
    <col min="7175" max="7176" width="15.140625" style="20" customWidth="1"/>
    <col min="7177" max="7177" width="16.7109375" style="20" customWidth="1"/>
    <col min="7178" max="7178" width="8.5703125" style="20" customWidth="1"/>
    <col min="7179" max="7179" width="18.140625" style="20" customWidth="1"/>
    <col min="7180" max="7180" width="8.42578125" style="20" customWidth="1"/>
    <col min="7181" max="7181" width="19.28515625" style="20" customWidth="1"/>
    <col min="7182" max="7182" width="8.5703125" style="20" customWidth="1"/>
    <col min="7183" max="7183" width="17.85546875" style="20" customWidth="1"/>
    <col min="7184" max="7184" width="8" style="20" customWidth="1"/>
    <col min="7185" max="7185" width="14.28515625" style="20" customWidth="1"/>
    <col min="7186" max="7186" width="11.85546875" style="20" customWidth="1"/>
    <col min="7187" max="7424" width="6.7109375" style="20"/>
    <col min="7425" max="7425" width="58.5703125" style="20" customWidth="1"/>
    <col min="7426" max="7426" width="21.42578125" style="20" customWidth="1"/>
    <col min="7427" max="7427" width="15.140625" style="20" customWidth="1"/>
    <col min="7428" max="7428" width="16.85546875" style="20" customWidth="1"/>
    <col min="7429" max="7429" width="8.140625" style="20" customWidth="1"/>
    <col min="7430" max="7430" width="20.5703125" style="20" customWidth="1"/>
    <col min="7431" max="7432" width="15.140625" style="20" customWidth="1"/>
    <col min="7433" max="7433" width="16.7109375" style="20" customWidth="1"/>
    <col min="7434" max="7434" width="8.5703125" style="20" customWidth="1"/>
    <col min="7435" max="7435" width="18.140625" style="20" customWidth="1"/>
    <col min="7436" max="7436" width="8.42578125" style="20" customWidth="1"/>
    <col min="7437" max="7437" width="19.28515625" style="20" customWidth="1"/>
    <col min="7438" max="7438" width="8.5703125" style="20" customWidth="1"/>
    <col min="7439" max="7439" width="17.85546875" style="20" customWidth="1"/>
    <col min="7440" max="7440" width="8" style="20" customWidth="1"/>
    <col min="7441" max="7441" width="14.28515625" style="20" customWidth="1"/>
    <col min="7442" max="7442" width="11.85546875" style="20" customWidth="1"/>
    <col min="7443" max="7680" width="6.7109375" style="20"/>
    <col min="7681" max="7681" width="58.5703125" style="20" customWidth="1"/>
    <col min="7682" max="7682" width="21.42578125" style="20" customWidth="1"/>
    <col min="7683" max="7683" width="15.140625" style="20" customWidth="1"/>
    <col min="7684" max="7684" width="16.85546875" style="20" customWidth="1"/>
    <col min="7685" max="7685" width="8.140625" style="20" customWidth="1"/>
    <col min="7686" max="7686" width="20.5703125" style="20" customWidth="1"/>
    <col min="7687" max="7688" width="15.140625" style="20" customWidth="1"/>
    <col min="7689" max="7689" width="16.7109375" style="20" customWidth="1"/>
    <col min="7690" max="7690" width="8.5703125" style="20" customWidth="1"/>
    <col min="7691" max="7691" width="18.140625" style="20" customWidth="1"/>
    <col min="7692" max="7692" width="8.42578125" style="20" customWidth="1"/>
    <col min="7693" max="7693" width="19.28515625" style="20" customWidth="1"/>
    <col min="7694" max="7694" width="8.5703125" style="20" customWidth="1"/>
    <col min="7695" max="7695" width="17.85546875" style="20" customWidth="1"/>
    <col min="7696" max="7696" width="8" style="20" customWidth="1"/>
    <col min="7697" max="7697" width="14.28515625" style="20" customWidth="1"/>
    <col min="7698" max="7698" width="11.85546875" style="20" customWidth="1"/>
    <col min="7699" max="7936" width="6.7109375" style="20"/>
    <col min="7937" max="7937" width="58.5703125" style="20" customWidth="1"/>
    <col min="7938" max="7938" width="21.42578125" style="20" customWidth="1"/>
    <col min="7939" max="7939" width="15.140625" style="20" customWidth="1"/>
    <col min="7940" max="7940" width="16.85546875" style="20" customWidth="1"/>
    <col min="7941" max="7941" width="8.140625" style="20" customWidth="1"/>
    <col min="7942" max="7942" width="20.5703125" style="20" customWidth="1"/>
    <col min="7943" max="7944" width="15.140625" style="20" customWidth="1"/>
    <col min="7945" max="7945" width="16.7109375" style="20" customWidth="1"/>
    <col min="7946" max="7946" width="8.5703125" style="20" customWidth="1"/>
    <col min="7947" max="7947" width="18.140625" style="20" customWidth="1"/>
    <col min="7948" max="7948" width="8.42578125" style="20" customWidth="1"/>
    <col min="7949" max="7949" width="19.28515625" style="20" customWidth="1"/>
    <col min="7950" max="7950" width="8.5703125" style="20" customWidth="1"/>
    <col min="7951" max="7951" width="17.85546875" style="20" customWidth="1"/>
    <col min="7952" max="7952" width="8" style="20" customWidth="1"/>
    <col min="7953" max="7953" width="14.28515625" style="20" customWidth="1"/>
    <col min="7954" max="7954" width="11.85546875" style="20" customWidth="1"/>
    <col min="7955" max="8192" width="6.7109375" style="20"/>
    <col min="8193" max="8193" width="58.5703125" style="20" customWidth="1"/>
    <col min="8194" max="8194" width="21.42578125" style="20" customWidth="1"/>
    <col min="8195" max="8195" width="15.140625" style="20" customWidth="1"/>
    <col min="8196" max="8196" width="16.85546875" style="20" customWidth="1"/>
    <col min="8197" max="8197" width="8.140625" style="20" customWidth="1"/>
    <col min="8198" max="8198" width="20.5703125" style="20" customWidth="1"/>
    <col min="8199" max="8200" width="15.140625" style="20" customWidth="1"/>
    <col min="8201" max="8201" width="16.7109375" style="20" customWidth="1"/>
    <col min="8202" max="8202" width="8.5703125" style="20" customWidth="1"/>
    <col min="8203" max="8203" width="18.140625" style="20" customWidth="1"/>
    <col min="8204" max="8204" width="8.42578125" style="20" customWidth="1"/>
    <col min="8205" max="8205" width="19.28515625" style="20" customWidth="1"/>
    <col min="8206" max="8206" width="8.5703125" style="20" customWidth="1"/>
    <col min="8207" max="8207" width="17.85546875" style="20" customWidth="1"/>
    <col min="8208" max="8208" width="8" style="20" customWidth="1"/>
    <col min="8209" max="8209" width="14.28515625" style="20" customWidth="1"/>
    <col min="8210" max="8210" width="11.85546875" style="20" customWidth="1"/>
    <col min="8211" max="8448" width="6.7109375" style="20"/>
    <col min="8449" max="8449" width="58.5703125" style="20" customWidth="1"/>
    <col min="8450" max="8450" width="21.42578125" style="20" customWidth="1"/>
    <col min="8451" max="8451" width="15.140625" style="20" customWidth="1"/>
    <col min="8452" max="8452" width="16.85546875" style="20" customWidth="1"/>
    <col min="8453" max="8453" width="8.140625" style="20" customWidth="1"/>
    <col min="8454" max="8454" width="20.5703125" style="20" customWidth="1"/>
    <col min="8455" max="8456" width="15.140625" style="20" customWidth="1"/>
    <col min="8457" max="8457" width="16.7109375" style="20" customWidth="1"/>
    <col min="8458" max="8458" width="8.5703125" style="20" customWidth="1"/>
    <col min="8459" max="8459" width="18.140625" style="20" customWidth="1"/>
    <col min="8460" max="8460" width="8.42578125" style="20" customWidth="1"/>
    <col min="8461" max="8461" width="19.28515625" style="20" customWidth="1"/>
    <col min="8462" max="8462" width="8.5703125" style="20" customWidth="1"/>
    <col min="8463" max="8463" width="17.85546875" style="20" customWidth="1"/>
    <col min="8464" max="8464" width="8" style="20" customWidth="1"/>
    <col min="8465" max="8465" width="14.28515625" style="20" customWidth="1"/>
    <col min="8466" max="8466" width="11.85546875" style="20" customWidth="1"/>
    <col min="8467" max="8704" width="6.7109375" style="20"/>
    <col min="8705" max="8705" width="58.5703125" style="20" customWidth="1"/>
    <col min="8706" max="8706" width="21.42578125" style="20" customWidth="1"/>
    <col min="8707" max="8707" width="15.140625" style="20" customWidth="1"/>
    <col min="8708" max="8708" width="16.85546875" style="20" customWidth="1"/>
    <col min="8709" max="8709" width="8.140625" style="20" customWidth="1"/>
    <col min="8710" max="8710" width="20.5703125" style="20" customWidth="1"/>
    <col min="8711" max="8712" width="15.140625" style="20" customWidth="1"/>
    <col min="8713" max="8713" width="16.7109375" style="20" customWidth="1"/>
    <col min="8714" max="8714" width="8.5703125" style="20" customWidth="1"/>
    <col min="8715" max="8715" width="18.140625" style="20" customWidth="1"/>
    <col min="8716" max="8716" width="8.42578125" style="20" customWidth="1"/>
    <col min="8717" max="8717" width="19.28515625" style="20" customWidth="1"/>
    <col min="8718" max="8718" width="8.5703125" style="20" customWidth="1"/>
    <col min="8719" max="8719" width="17.85546875" style="20" customWidth="1"/>
    <col min="8720" max="8720" width="8" style="20" customWidth="1"/>
    <col min="8721" max="8721" width="14.28515625" style="20" customWidth="1"/>
    <col min="8722" max="8722" width="11.85546875" style="20" customWidth="1"/>
    <col min="8723" max="8960" width="6.7109375" style="20"/>
    <col min="8961" max="8961" width="58.5703125" style="20" customWidth="1"/>
    <col min="8962" max="8962" width="21.42578125" style="20" customWidth="1"/>
    <col min="8963" max="8963" width="15.140625" style="20" customWidth="1"/>
    <col min="8964" max="8964" width="16.85546875" style="20" customWidth="1"/>
    <col min="8965" max="8965" width="8.140625" style="20" customWidth="1"/>
    <col min="8966" max="8966" width="20.5703125" style="20" customWidth="1"/>
    <col min="8967" max="8968" width="15.140625" style="20" customWidth="1"/>
    <col min="8969" max="8969" width="16.7109375" style="20" customWidth="1"/>
    <col min="8970" max="8970" width="8.5703125" style="20" customWidth="1"/>
    <col min="8971" max="8971" width="18.140625" style="20" customWidth="1"/>
    <col min="8972" max="8972" width="8.42578125" style="20" customWidth="1"/>
    <col min="8973" max="8973" width="19.28515625" style="20" customWidth="1"/>
    <col min="8974" max="8974" width="8.5703125" style="20" customWidth="1"/>
    <col min="8975" max="8975" width="17.85546875" style="20" customWidth="1"/>
    <col min="8976" max="8976" width="8" style="20" customWidth="1"/>
    <col min="8977" max="8977" width="14.28515625" style="20" customWidth="1"/>
    <col min="8978" max="8978" width="11.85546875" style="20" customWidth="1"/>
    <col min="8979" max="9216" width="6.7109375" style="20"/>
    <col min="9217" max="9217" width="58.5703125" style="20" customWidth="1"/>
    <col min="9218" max="9218" width="21.42578125" style="20" customWidth="1"/>
    <col min="9219" max="9219" width="15.140625" style="20" customWidth="1"/>
    <col min="9220" max="9220" width="16.85546875" style="20" customWidth="1"/>
    <col min="9221" max="9221" width="8.140625" style="20" customWidth="1"/>
    <col min="9222" max="9222" width="20.5703125" style="20" customWidth="1"/>
    <col min="9223" max="9224" width="15.140625" style="20" customWidth="1"/>
    <col min="9225" max="9225" width="16.7109375" style="20" customWidth="1"/>
    <col min="9226" max="9226" width="8.5703125" style="20" customWidth="1"/>
    <col min="9227" max="9227" width="18.140625" style="20" customWidth="1"/>
    <col min="9228" max="9228" width="8.42578125" style="20" customWidth="1"/>
    <col min="9229" max="9229" width="19.28515625" style="20" customWidth="1"/>
    <col min="9230" max="9230" width="8.5703125" style="20" customWidth="1"/>
    <col min="9231" max="9231" width="17.85546875" style="20" customWidth="1"/>
    <col min="9232" max="9232" width="8" style="20" customWidth="1"/>
    <col min="9233" max="9233" width="14.28515625" style="20" customWidth="1"/>
    <col min="9234" max="9234" width="11.85546875" style="20" customWidth="1"/>
    <col min="9235" max="9472" width="6.7109375" style="20"/>
    <col min="9473" max="9473" width="58.5703125" style="20" customWidth="1"/>
    <col min="9474" max="9474" width="21.42578125" style="20" customWidth="1"/>
    <col min="9475" max="9475" width="15.140625" style="20" customWidth="1"/>
    <col min="9476" max="9476" width="16.85546875" style="20" customWidth="1"/>
    <col min="9477" max="9477" width="8.140625" style="20" customWidth="1"/>
    <col min="9478" max="9478" width="20.5703125" style="20" customWidth="1"/>
    <col min="9479" max="9480" width="15.140625" style="20" customWidth="1"/>
    <col min="9481" max="9481" width="16.7109375" style="20" customWidth="1"/>
    <col min="9482" max="9482" width="8.5703125" style="20" customWidth="1"/>
    <col min="9483" max="9483" width="18.140625" style="20" customWidth="1"/>
    <col min="9484" max="9484" width="8.42578125" style="20" customWidth="1"/>
    <col min="9485" max="9485" width="19.28515625" style="20" customWidth="1"/>
    <col min="9486" max="9486" width="8.5703125" style="20" customWidth="1"/>
    <col min="9487" max="9487" width="17.85546875" style="20" customWidth="1"/>
    <col min="9488" max="9488" width="8" style="20" customWidth="1"/>
    <col min="9489" max="9489" width="14.28515625" style="20" customWidth="1"/>
    <col min="9490" max="9490" width="11.85546875" style="20" customWidth="1"/>
    <col min="9491" max="9728" width="6.7109375" style="20"/>
    <col min="9729" max="9729" width="58.5703125" style="20" customWidth="1"/>
    <col min="9730" max="9730" width="21.42578125" style="20" customWidth="1"/>
    <col min="9731" max="9731" width="15.140625" style="20" customWidth="1"/>
    <col min="9732" max="9732" width="16.85546875" style="20" customWidth="1"/>
    <col min="9733" max="9733" width="8.140625" style="20" customWidth="1"/>
    <col min="9734" max="9734" width="20.5703125" style="20" customWidth="1"/>
    <col min="9735" max="9736" width="15.140625" style="20" customWidth="1"/>
    <col min="9737" max="9737" width="16.7109375" style="20" customWidth="1"/>
    <col min="9738" max="9738" width="8.5703125" style="20" customWidth="1"/>
    <col min="9739" max="9739" width="18.140625" style="20" customWidth="1"/>
    <col min="9740" max="9740" width="8.42578125" style="20" customWidth="1"/>
    <col min="9741" max="9741" width="19.28515625" style="20" customWidth="1"/>
    <col min="9742" max="9742" width="8.5703125" style="20" customWidth="1"/>
    <col min="9743" max="9743" width="17.85546875" style="20" customWidth="1"/>
    <col min="9744" max="9744" width="8" style="20" customWidth="1"/>
    <col min="9745" max="9745" width="14.28515625" style="20" customWidth="1"/>
    <col min="9746" max="9746" width="11.85546875" style="20" customWidth="1"/>
    <col min="9747" max="9984" width="6.7109375" style="20"/>
    <col min="9985" max="9985" width="58.5703125" style="20" customWidth="1"/>
    <col min="9986" max="9986" width="21.42578125" style="20" customWidth="1"/>
    <col min="9987" max="9987" width="15.140625" style="20" customWidth="1"/>
    <col min="9988" max="9988" width="16.85546875" style="20" customWidth="1"/>
    <col min="9989" max="9989" width="8.140625" style="20" customWidth="1"/>
    <col min="9990" max="9990" width="20.5703125" style="20" customWidth="1"/>
    <col min="9991" max="9992" width="15.140625" style="20" customWidth="1"/>
    <col min="9993" max="9993" width="16.7109375" style="20" customWidth="1"/>
    <col min="9994" max="9994" width="8.5703125" style="20" customWidth="1"/>
    <col min="9995" max="9995" width="18.140625" style="20" customWidth="1"/>
    <col min="9996" max="9996" width="8.42578125" style="20" customWidth="1"/>
    <col min="9997" max="9997" width="19.28515625" style="20" customWidth="1"/>
    <col min="9998" max="9998" width="8.5703125" style="20" customWidth="1"/>
    <col min="9999" max="9999" width="17.85546875" style="20" customWidth="1"/>
    <col min="10000" max="10000" width="8" style="20" customWidth="1"/>
    <col min="10001" max="10001" width="14.28515625" style="20" customWidth="1"/>
    <col min="10002" max="10002" width="11.85546875" style="20" customWidth="1"/>
    <col min="10003" max="10240" width="6.7109375" style="20"/>
    <col min="10241" max="10241" width="58.5703125" style="20" customWidth="1"/>
    <col min="10242" max="10242" width="21.42578125" style="20" customWidth="1"/>
    <col min="10243" max="10243" width="15.140625" style="20" customWidth="1"/>
    <col min="10244" max="10244" width="16.85546875" style="20" customWidth="1"/>
    <col min="10245" max="10245" width="8.140625" style="20" customWidth="1"/>
    <col min="10246" max="10246" width="20.5703125" style="20" customWidth="1"/>
    <col min="10247" max="10248" width="15.140625" style="20" customWidth="1"/>
    <col min="10249" max="10249" width="16.7109375" style="20" customWidth="1"/>
    <col min="10250" max="10250" width="8.5703125" style="20" customWidth="1"/>
    <col min="10251" max="10251" width="18.140625" style="20" customWidth="1"/>
    <col min="10252" max="10252" width="8.42578125" style="20" customWidth="1"/>
    <col min="10253" max="10253" width="19.28515625" style="20" customWidth="1"/>
    <col min="10254" max="10254" width="8.5703125" style="20" customWidth="1"/>
    <col min="10255" max="10255" width="17.85546875" style="20" customWidth="1"/>
    <col min="10256" max="10256" width="8" style="20" customWidth="1"/>
    <col min="10257" max="10257" width="14.28515625" style="20" customWidth="1"/>
    <col min="10258" max="10258" width="11.85546875" style="20" customWidth="1"/>
    <col min="10259" max="10496" width="6.7109375" style="20"/>
    <col min="10497" max="10497" width="58.5703125" style="20" customWidth="1"/>
    <col min="10498" max="10498" width="21.42578125" style="20" customWidth="1"/>
    <col min="10499" max="10499" width="15.140625" style="20" customWidth="1"/>
    <col min="10500" max="10500" width="16.85546875" style="20" customWidth="1"/>
    <col min="10501" max="10501" width="8.140625" style="20" customWidth="1"/>
    <col min="10502" max="10502" width="20.5703125" style="20" customWidth="1"/>
    <col min="10503" max="10504" width="15.140625" style="20" customWidth="1"/>
    <col min="10505" max="10505" width="16.7109375" style="20" customWidth="1"/>
    <col min="10506" max="10506" width="8.5703125" style="20" customWidth="1"/>
    <col min="10507" max="10507" width="18.140625" style="20" customWidth="1"/>
    <col min="10508" max="10508" width="8.42578125" style="20" customWidth="1"/>
    <col min="10509" max="10509" width="19.28515625" style="20" customWidth="1"/>
    <col min="10510" max="10510" width="8.5703125" style="20" customWidth="1"/>
    <col min="10511" max="10511" width="17.85546875" style="20" customWidth="1"/>
    <col min="10512" max="10512" width="8" style="20" customWidth="1"/>
    <col min="10513" max="10513" width="14.28515625" style="20" customWidth="1"/>
    <col min="10514" max="10514" width="11.85546875" style="20" customWidth="1"/>
    <col min="10515" max="10752" width="6.7109375" style="20"/>
    <col min="10753" max="10753" width="58.5703125" style="20" customWidth="1"/>
    <col min="10754" max="10754" width="21.42578125" style="20" customWidth="1"/>
    <col min="10755" max="10755" width="15.140625" style="20" customWidth="1"/>
    <col min="10756" max="10756" width="16.85546875" style="20" customWidth="1"/>
    <col min="10757" max="10757" width="8.140625" style="20" customWidth="1"/>
    <col min="10758" max="10758" width="20.5703125" style="20" customWidth="1"/>
    <col min="10759" max="10760" width="15.140625" style="20" customWidth="1"/>
    <col min="10761" max="10761" width="16.7109375" style="20" customWidth="1"/>
    <col min="10762" max="10762" width="8.5703125" style="20" customWidth="1"/>
    <col min="10763" max="10763" width="18.140625" style="20" customWidth="1"/>
    <col min="10764" max="10764" width="8.42578125" style="20" customWidth="1"/>
    <col min="10765" max="10765" width="19.28515625" style="20" customWidth="1"/>
    <col min="10766" max="10766" width="8.5703125" style="20" customWidth="1"/>
    <col min="10767" max="10767" width="17.85546875" style="20" customWidth="1"/>
    <col min="10768" max="10768" width="8" style="20" customWidth="1"/>
    <col min="10769" max="10769" width="14.28515625" style="20" customWidth="1"/>
    <col min="10770" max="10770" width="11.85546875" style="20" customWidth="1"/>
    <col min="10771" max="11008" width="6.7109375" style="20"/>
    <col min="11009" max="11009" width="58.5703125" style="20" customWidth="1"/>
    <col min="11010" max="11010" width="21.42578125" style="20" customWidth="1"/>
    <col min="11011" max="11011" width="15.140625" style="20" customWidth="1"/>
    <col min="11012" max="11012" width="16.85546875" style="20" customWidth="1"/>
    <col min="11013" max="11013" width="8.140625" style="20" customWidth="1"/>
    <col min="11014" max="11014" width="20.5703125" style="20" customWidth="1"/>
    <col min="11015" max="11016" width="15.140625" style="20" customWidth="1"/>
    <col min="11017" max="11017" width="16.7109375" style="20" customWidth="1"/>
    <col min="11018" max="11018" width="8.5703125" style="20" customWidth="1"/>
    <col min="11019" max="11019" width="18.140625" style="20" customWidth="1"/>
    <col min="11020" max="11020" width="8.42578125" style="20" customWidth="1"/>
    <col min="11021" max="11021" width="19.28515625" style="20" customWidth="1"/>
    <col min="11022" max="11022" width="8.5703125" style="20" customWidth="1"/>
    <col min="11023" max="11023" width="17.85546875" style="20" customWidth="1"/>
    <col min="11024" max="11024" width="8" style="20" customWidth="1"/>
    <col min="11025" max="11025" width="14.28515625" style="20" customWidth="1"/>
    <col min="11026" max="11026" width="11.85546875" style="20" customWidth="1"/>
    <col min="11027" max="11264" width="6.7109375" style="20"/>
    <col min="11265" max="11265" width="58.5703125" style="20" customWidth="1"/>
    <col min="11266" max="11266" width="21.42578125" style="20" customWidth="1"/>
    <col min="11267" max="11267" width="15.140625" style="20" customWidth="1"/>
    <col min="11268" max="11268" width="16.85546875" style="20" customWidth="1"/>
    <col min="11269" max="11269" width="8.140625" style="20" customWidth="1"/>
    <col min="11270" max="11270" width="20.5703125" style="20" customWidth="1"/>
    <col min="11271" max="11272" width="15.140625" style="20" customWidth="1"/>
    <col min="11273" max="11273" width="16.7109375" style="20" customWidth="1"/>
    <col min="11274" max="11274" width="8.5703125" style="20" customWidth="1"/>
    <col min="11275" max="11275" width="18.140625" style="20" customWidth="1"/>
    <col min="11276" max="11276" width="8.42578125" style="20" customWidth="1"/>
    <col min="11277" max="11277" width="19.28515625" style="20" customWidth="1"/>
    <col min="11278" max="11278" width="8.5703125" style="20" customWidth="1"/>
    <col min="11279" max="11279" width="17.85546875" style="20" customWidth="1"/>
    <col min="11280" max="11280" width="8" style="20" customWidth="1"/>
    <col min="11281" max="11281" width="14.28515625" style="20" customWidth="1"/>
    <col min="11282" max="11282" width="11.85546875" style="20" customWidth="1"/>
    <col min="11283" max="11520" width="6.7109375" style="20"/>
    <col min="11521" max="11521" width="58.5703125" style="20" customWidth="1"/>
    <col min="11522" max="11522" width="21.42578125" style="20" customWidth="1"/>
    <col min="11523" max="11523" width="15.140625" style="20" customWidth="1"/>
    <col min="11524" max="11524" width="16.85546875" style="20" customWidth="1"/>
    <col min="11525" max="11525" width="8.140625" style="20" customWidth="1"/>
    <col min="11526" max="11526" width="20.5703125" style="20" customWidth="1"/>
    <col min="11527" max="11528" width="15.140625" style="20" customWidth="1"/>
    <col min="11529" max="11529" width="16.7109375" style="20" customWidth="1"/>
    <col min="11530" max="11530" width="8.5703125" style="20" customWidth="1"/>
    <col min="11531" max="11531" width="18.140625" style="20" customWidth="1"/>
    <col min="11532" max="11532" width="8.42578125" style="20" customWidth="1"/>
    <col min="11533" max="11533" width="19.28515625" style="20" customWidth="1"/>
    <col min="11534" max="11534" width="8.5703125" style="20" customWidth="1"/>
    <col min="11535" max="11535" width="17.85546875" style="20" customWidth="1"/>
    <col min="11536" max="11536" width="8" style="20" customWidth="1"/>
    <col min="11537" max="11537" width="14.28515625" style="20" customWidth="1"/>
    <col min="11538" max="11538" width="11.85546875" style="20" customWidth="1"/>
    <col min="11539" max="11776" width="6.7109375" style="20"/>
    <col min="11777" max="11777" width="58.5703125" style="20" customWidth="1"/>
    <col min="11778" max="11778" width="21.42578125" style="20" customWidth="1"/>
    <col min="11779" max="11779" width="15.140625" style="20" customWidth="1"/>
    <col min="11780" max="11780" width="16.85546875" style="20" customWidth="1"/>
    <col min="11781" max="11781" width="8.140625" style="20" customWidth="1"/>
    <col min="11782" max="11782" width="20.5703125" style="20" customWidth="1"/>
    <col min="11783" max="11784" width="15.140625" style="20" customWidth="1"/>
    <col min="11785" max="11785" width="16.7109375" style="20" customWidth="1"/>
    <col min="11786" max="11786" width="8.5703125" style="20" customWidth="1"/>
    <col min="11787" max="11787" width="18.140625" style="20" customWidth="1"/>
    <col min="11788" max="11788" width="8.42578125" style="20" customWidth="1"/>
    <col min="11789" max="11789" width="19.28515625" style="20" customWidth="1"/>
    <col min="11790" max="11790" width="8.5703125" style="20" customWidth="1"/>
    <col min="11791" max="11791" width="17.85546875" style="20" customWidth="1"/>
    <col min="11792" max="11792" width="8" style="20" customWidth="1"/>
    <col min="11793" max="11793" width="14.28515625" style="20" customWidth="1"/>
    <col min="11794" max="11794" width="11.85546875" style="20" customWidth="1"/>
    <col min="11795" max="12032" width="6.7109375" style="20"/>
    <col min="12033" max="12033" width="58.5703125" style="20" customWidth="1"/>
    <col min="12034" max="12034" width="21.42578125" style="20" customWidth="1"/>
    <col min="12035" max="12035" width="15.140625" style="20" customWidth="1"/>
    <col min="12036" max="12036" width="16.85546875" style="20" customWidth="1"/>
    <col min="12037" max="12037" width="8.140625" style="20" customWidth="1"/>
    <col min="12038" max="12038" width="20.5703125" style="20" customWidth="1"/>
    <col min="12039" max="12040" width="15.140625" style="20" customWidth="1"/>
    <col min="12041" max="12041" width="16.7109375" style="20" customWidth="1"/>
    <col min="12042" max="12042" width="8.5703125" style="20" customWidth="1"/>
    <col min="12043" max="12043" width="18.140625" style="20" customWidth="1"/>
    <col min="12044" max="12044" width="8.42578125" style="20" customWidth="1"/>
    <col min="12045" max="12045" width="19.28515625" style="20" customWidth="1"/>
    <col min="12046" max="12046" width="8.5703125" style="20" customWidth="1"/>
    <col min="12047" max="12047" width="17.85546875" style="20" customWidth="1"/>
    <col min="12048" max="12048" width="8" style="20" customWidth="1"/>
    <col min="12049" max="12049" width="14.28515625" style="20" customWidth="1"/>
    <col min="12050" max="12050" width="11.85546875" style="20" customWidth="1"/>
    <col min="12051" max="12288" width="6.7109375" style="20"/>
    <col min="12289" max="12289" width="58.5703125" style="20" customWidth="1"/>
    <col min="12290" max="12290" width="21.42578125" style="20" customWidth="1"/>
    <col min="12291" max="12291" width="15.140625" style="20" customWidth="1"/>
    <col min="12292" max="12292" width="16.85546875" style="20" customWidth="1"/>
    <col min="12293" max="12293" width="8.140625" style="20" customWidth="1"/>
    <col min="12294" max="12294" width="20.5703125" style="20" customWidth="1"/>
    <col min="12295" max="12296" width="15.140625" style="20" customWidth="1"/>
    <col min="12297" max="12297" width="16.7109375" style="20" customWidth="1"/>
    <col min="12298" max="12298" width="8.5703125" style="20" customWidth="1"/>
    <col min="12299" max="12299" width="18.140625" style="20" customWidth="1"/>
    <col min="12300" max="12300" width="8.42578125" style="20" customWidth="1"/>
    <col min="12301" max="12301" width="19.28515625" style="20" customWidth="1"/>
    <col min="12302" max="12302" width="8.5703125" style="20" customWidth="1"/>
    <col min="12303" max="12303" width="17.85546875" style="20" customWidth="1"/>
    <col min="12304" max="12304" width="8" style="20" customWidth="1"/>
    <col min="12305" max="12305" width="14.28515625" style="20" customWidth="1"/>
    <col min="12306" max="12306" width="11.85546875" style="20" customWidth="1"/>
    <col min="12307" max="12544" width="6.7109375" style="20"/>
    <col min="12545" max="12545" width="58.5703125" style="20" customWidth="1"/>
    <col min="12546" max="12546" width="21.42578125" style="20" customWidth="1"/>
    <col min="12547" max="12547" width="15.140625" style="20" customWidth="1"/>
    <col min="12548" max="12548" width="16.85546875" style="20" customWidth="1"/>
    <col min="12549" max="12549" width="8.140625" style="20" customWidth="1"/>
    <col min="12550" max="12550" width="20.5703125" style="20" customWidth="1"/>
    <col min="12551" max="12552" width="15.140625" style="20" customWidth="1"/>
    <col min="12553" max="12553" width="16.7109375" style="20" customWidth="1"/>
    <col min="12554" max="12554" width="8.5703125" style="20" customWidth="1"/>
    <col min="12555" max="12555" width="18.140625" style="20" customWidth="1"/>
    <col min="12556" max="12556" width="8.42578125" style="20" customWidth="1"/>
    <col min="12557" max="12557" width="19.28515625" style="20" customWidth="1"/>
    <col min="12558" max="12558" width="8.5703125" style="20" customWidth="1"/>
    <col min="12559" max="12559" width="17.85546875" style="20" customWidth="1"/>
    <col min="12560" max="12560" width="8" style="20" customWidth="1"/>
    <col min="12561" max="12561" width="14.28515625" style="20" customWidth="1"/>
    <col min="12562" max="12562" width="11.85546875" style="20" customWidth="1"/>
    <col min="12563" max="12800" width="6.7109375" style="20"/>
    <col min="12801" max="12801" width="58.5703125" style="20" customWidth="1"/>
    <col min="12802" max="12802" width="21.42578125" style="20" customWidth="1"/>
    <col min="12803" max="12803" width="15.140625" style="20" customWidth="1"/>
    <col min="12804" max="12804" width="16.85546875" style="20" customWidth="1"/>
    <col min="12805" max="12805" width="8.140625" style="20" customWidth="1"/>
    <col min="12806" max="12806" width="20.5703125" style="20" customWidth="1"/>
    <col min="12807" max="12808" width="15.140625" style="20" customWidth="1"/>
    <col min="12809" max="12809" width="16.7109375" style="20" customWidth="1"/>
    <col min="12810" max="12810" width="8.5703125" style="20" customWidth="1"/>
    <col min="12811" max="12811" width="18.140625" style="20" customWidth="1"/>
    <col min="12812" max="12812" width="8.42578125" style="20" customWidth="1"/>
    <col min="12813" max="12813" width="19.28515625" style="20" customWidth="1"/>
    <col min="12814" max="12814" width="8.5703125" style="20" customWidth="1"/>
    <col min="12815" max="12815" width="17.85546875" style="20" customWidth="1"/>
    <col min="12816" max="12816" width="8" style="20" customWidth="1"/>
    <col min="12817" max="12817" width="14.28515625" style="20" customWidth="1"/>
    <col min="12818" max="12818" width="11.85546875" style="20" customWidth="1"/>
    <col min="12819" max="13056" width="6.7109375" style="20"/>
    <col min="13057" max="13057" width="58.5703125" style="20" customWidth="1"/>
    <col min="13058" max="13058" width="21.42578125" style="20" customWidth="1"/>
    <col min="13059" max="13059" width="15.140625" style="20" customWidth="1"/>
    <col min="13060" max="13060" width="16.85546875" style="20" customWidth="1"/>
    <col min="13061" max="13061" width="8.140625" style="20" customWidth="1"/>
    <col min="13062" max="13062" width="20.5703125" style="20" customWidth="1"/>
    <col min="13063" max="13064" width="15.140625" style="20" customWidth="1"/>
    <col min="13065" max="13065" width="16.7109375" style="20" customWidth="1"/>
    <col min="13066" max="13066" width="8.5703125" style="20" customWidth="1"/>
    <col min="13067" max="13067" width="18.140625" style="20" customWidth="1"/>
    <col min="13068" max="13068" width="8.42578125" style="20" customWidth="1"/>
    <col min="13069" max="13069" width="19.28515625" style="20" customWidth="1"/>
    <col min="13070" max="13070" width="8.5703125" style="20" customWidth="1"/>
    <col min="13071" max="13071" width="17.85546875" style="20" customWidth="1"/>
    <col min="13072" max="13072" width="8" style="20" customWidth="1"/>
    <col min="13073" max="13073" width="14.28515625" style="20" customWidth="1"/>
    <col min="13074" max="13074" width="11.85546875" style="20" customWidth="1"/>
    <col min="13075" max="13312" width="6.7109375" style="20"/>
    <col min="13313" max="13313" width="58.5703125" style="20" customWidth="1"/>
    <col min="13314" max="13314" width="21.42578125" style="20" customWidth="1"/>
    <col min="13315" max="13315" width="15.140625" style="20" customWidth="1"/>
    <col min="13316" max="13316" width="16.85546875" style="20" customWidth="1"/>
    <col min="13317" max="13317" width="8.140625" style="20" customWidth="1"/>
    <col min="13318" max="13318" width="20.5703125" style="20" customWidth="1"/>
    <col min="13319" max="13320" width="15.140625" style="20" customWidth="1"/>
    <col min="13321" max="13321" width="16.7109375" style="20" customWidth="1"/>
    <col min="13322" max="13322" width="8.5703125" style="20" customWidth="1"/>
    <col min="13323" max="13323" width="18.140625" style="20" customWidth="1"/>
    <col min="13324" max="13324" width="8.42578125" style="20" customWidth="1"/>
    <col min="13325" max="13325" width="19.28515625" style="20" customWidth="1"/>
    <col min="13326" max="13326" width="8.5703125" style="20" customWidth="1"/>
    <col min="13327" max="13327" width="17.85546875" style="20" customWidth="1"/>
    <col min="13328" max="13328" width="8" style="20" customWidth="1"/>
    <col min="13329" max="13329" width="14.28515625" style="20" customWidth="1"/>
    <col min="13330" max="13330" width="11.85546875" style="20" customWidth="1"/>
    <col min="13331" max="13568" width="6.7109375" style="20"/>
    <col min="13569" max="13569" width="58.5703125" style="20" customWidth="1"/>
    <col min="13570" max="13570" width="21.42578125" style="20" customWidth="1"/>
    <col min="13571" max="13571" width="15.140625" style="20" customWidth="1"/>
    <col min="13572" max="13572" width="16.85546875" style="20" customWidth="1"/>
    <col min="13573" max="13573" width="8.140625" style="20" customWidth="1"/>
    <col min="13574" max="13574" width="20.5703125" style="20" customWidth="1"/>
    <col min="13575" max="13576" width="15.140625" style="20" customWidth="1"/>
    <col min="13577" max="13577" width="16.7109375" style="20" customWidth="1"/>
    <col min="13578" max="13578" width="8.5703125" style="20" customWidth="1"/>
    <col min="13579" max="13579" width="18.140625" style="20" customWidth="1"/>
    <col min="13580" max="13580" width="8.42578125" style="20" customWidth="1"/>
    <col min="13581" max="13581" width="19.28515625" style="20" customWidth="1"/>
    <col min="13582" max="13582" width="8.5703125" style="20" customWidth="1"/>
    <col min="13583" max="13583" width="17.85546875" style="20" customWidth="1"/>
    <col min="13584" max="13584" width="8" style="20" customWidth="1"/>
    <col min="13585" max="13585" width="14.28515625" style="20" customWidth="1"/>
    <col min="13586" max="13586" width="11.85546875" style="20" customWidth="1"/>
    <col min="13587" max="13824" width="6.7109375" style="20"/>
    <col min="13825" max="13825" width="58.5703125" style="20" customWidth="1"/>
    <col min="13826" max="13826" width="21.42578125" style="20" customWidth="1"/>
    <col min="13827" max="13827" width="15.140625" style="20" customWidth="1"/>
    <col min="13828" max="13828" width="16.85546875" style="20" customWidth="1"/>
    <col min="13829" max="13829" width="8.140625" style="20" customWidth="1"/>
    <col min="13830" max="13830" width="20.5703125" style="20" customWidth="1"/>
    <col min="13831" max="13832" width="15.140625" style="20" customWidth="1"/>
    <col min="13833" max="13833" width="16.7109375" style="20" customWidth="1"/>
    <col min="13834" max="13834" width="8.5703125" style="20" customWidth="1"/>
    <col min="13835" max="13835" width="18.140625" style="20" customWidth="1"/>
    <col min="13836" max="13836" width="8.42578125" style="20" customWidth="1"/>
    <col min="13837" max="13837" width="19.28515625" style="20" customWidth="1"/>
    <col min="13838" max="13838" width="8.5703125" style="20" customWidth="1"/>
    <col min="13839" max="13839" width="17.85546875" style="20" customWidth="1"/>
    <col min="13840" max="13840" width="8" style="20" customWidth="1"/>
    <col min="13841" max="13841" width="14.28515625" style="20" customWidth="1"/>
    <col min="13842" max="13842" width="11.85546875" style="20" customWidth="1"/>
    <col min="13843" max="14080" width="6.7109375" style="20"/>
    <col min="14081" max="14081" width="58.5703125" style="20" customWidth="1"/>
    <col min="14082" max="14082" width="21.42578125" style="20" customWidth="1"/>
    <col min="14083" max="14083" width="15.140625" style="20" customWidth="1"/>
    <col min="14084" max="14084" width="16.85546875" style="20" customWidth="1"/>
    <col min="14085" max="14085" width="8.140625" style="20" customWidth="1"/>
    <col min="14086" max="14086" width="20.5703125" style="20" customWidth="1"/>
    <col min="14087" max="14088" width="15.140625" style="20" customWidth="1"/>
    <col min="14089" max="14089" width="16.7109375" style="20" customWidth="1"/>
    <col min="14090" max="14090" width="8.5703125" style="20" customWidth="1"/>
    <col min="14091" max="14091" width="18.140625" style="20" customWidth="1"/>
    <col min="14092" max="14092" width="8.42578125" style="20" customWidth="1"/>
    <col min="14093" max="14093" width="19.28515625" style="20" customWidth="1"/>
    <col min="14094" max="14094" width="8.5703125" style="20" customWidth="1"/>
    <col min="14095" max="14095" width="17.85546875" style="20" customWidth="1"/>
    <col min="14096" max="14096" width="8" style="20" customWidth="1"/>
    <col min="14097" max="14097" width="14.28515625" style="20" customWidth="1"/>
    <col min="14098" max="14098" width="11.85546875" style="20" customWidth="1"/>
    <col min="14099" max="14336" width="6.7109375" style="20"/>
    <col min="14337" max="14337" width="58.5703125" style="20" customWidth="1"/>
    <col min="14338" max="14338" width="21.42578125" style="20" customWidth="1"/>
    <col min="14339" max="14339" width="15.140625" style="20" customWidth="1"/>
    <col min="14340" max="14340" width="16.85546875" style="20" customWidth="1"/>
    <col min="14341" max="14341" width="8.140625" style="20" customWidth="1"/>
    <col min="14342" max="14342" width="20.5703125" style="20" customWidth="1"/>
    <col min="14343" max="14344" width="15.140625" style="20" customWidth="1"/>
    <col min="14345" max="14345" width="16.7109375" style="20" customWidth="1"/>
    <col min="14346" max="14346" width="8.5703125" style="20" customWidth="1"/>
    <col min="14347" max="14347" width="18.140625" style="20" customWidth="1"/>
    <col min="14348" max="14348" width="8.42578125" style="20" customWidth="1"/>
    <col min="14349" max="14349" width="19.28515625" style="20" customWidth="1"/>
    <col min="14350" max="14350" width="8.5703125" style="20" customWidth="1"/>
    <col min="14351" max="14351" width="17.85546875" style="20" customWidth="1"/>
    <col min="14352" max="14352" width="8" style="20" customWidth="1"/>
    <col min="14353" max="14353" width="14.28515625" style="20" customWidth="1"/>
    <col min="14354" max="14354" width="11.85546875" style="20" customWidth="1"/>
    <col min="14355" max="14592" width="6.7109375" style="20"/>
    <col min="14593" max="14593" width="58.5703125" style="20" customWidth="1"/>
    <col min="14594" max="14594" width="21.42578125" style="20" customWidth="1"/>
    <col min="14595" max="14595" width="15.140625" style="20" customWidth="1"/>
    <col min="14596" max="14596" width="16.85546875" style="20" customWidth="1"/>
    <col min="14597" max="14597" width="8.140625" style="20" customWidth="1"/>
    <col min="14598" max="14598" width="20.5703125" style="20" customWidth="1"/>
    <col min="14599" max="14600" width="15.140625" style="20" customWidth="1"/>
    <col min="14601" max="14601" width="16.7109375" style="20" customWidth="1"/>
    <col min="14602" max="14602" width="8.5703125" style="20" customWidth="1"/>
    <col min="14603" max="14603" width="18.140625" style="20" customWidth="1"/>
    <col min="14604" max="14604" width="8.42578125" style="20" customWidth="1"/>
    <col min="14605" max="14605" width="19.28515625" style="20" customWidth="1"/>
    <col min="14606" max="14606" width="8.5703125" style="20" customWidth="1"/>
    <col min="14607" max="14607" width="17.85546875" style="20" customWidth="1"/>
    <col min="14608" max="14608" width="8" style="20" customWidth="1"/>
    <col min="14609" max="14609" width="14.28515625" style="20" customWidth="1"/>
    <col min="14610" max="14610" width="11.85546875" style="20" customWidth="1"/>
    <col min="14611" max="14848" width="6.7109375" style="20"/>
    <col min="14849" max="14849" width="58.5703125" style="20" customWidth="1"/>
    <col min="14850" max="14850" width="21.42578125" style="20" customWidth="1"/>
    <col min="14851" max="14851" width="15.140625" style="20" customWidth="1"/>
    <col min="14852" max="14852" width="16.85546875" style="20" customWidth="1"/>
    <col min="14853" max="14853" width="8.140625" style="20" customWidth="1"/>
    <col min="14854" max="14854" width="20.5703125" style="20" customWidth="1"/>
    <col min="14855" max="14856" width="15.140625" style="20" customWidth="1"/>
    <col min="14857" max="14857" width="16.7109375" style="20" customWidth="1"/>
    <col min="14858" max="14858" width="8.5703125" style="20" customWidth="1"/>
    <col min="14859" max="14859" width="18.140625" style="20" customWidth="1"/>
    <col min="14860" max="14860" width="8.42578125" style="20" customWidth="1"/>
    <col min="14861" max="14861" width="19.28515625" style="20" customWidth="1"/>
    <col min="14862" max="14862" width="8.5703125" style="20" customWidth="1"/>
    <col min="14863" max="14863" width="17.85546875" style="20" customWidth="1"/>
    <col min="14864" max="14864" width="8" style="20" customWidth="1"/>
    <col min="14865" max="14865" width="14.28515625" style="20" customWidth="1"/>
    <col min="14866" max="14866" width="11.85546875" style="20" customWidth="1"/>
    <col min="14867" max="15104" width="6.7109375" style="20"/>
    <col min="15105" max="15105" width="58.5703125" style="20" customWidth="1"/>
    <col min="15106" max="15106" width="21.42578125" style="20" customWidth="1"/>
    <col min="15107" max="15107" width="15.140625" style="20" customWidth="1"/>
    <col min="15108" max="15108" width="16.85546875" style="20" customWidth="1"/>
    <col min="15109" max="15109" width="8.140625" style="20" customWidth="1"/>
    <col min="15110" max="15110" width="20.5703125" style="20" customWidth="1"/>
    <col min="15111" max="15112" width="15.140625" style="20" customWidth="1"/>
    <col min="15113" max="15113" width="16.7109375" style="20" customWidth="1"/>
    <col min="15114" max="15114" width="8.5703125" style="20" customWidth="1"/>
    <col min="15115" max="15115" width="18.140625" style="20" customWidth="1"/>
    <col min="15116" max="15116" width="8.42578125" style="20" customWidth="1"/>
    <col min="15117" max="15117" width="19.28515625" style="20" customWidth="1"/>
    <col min="15118" max="15118" width="8.5703125" style="20" customWidth="1"/>
    <col min="15119" max="15119" width="17.85546875" style="20" customWidth="1"/>
    <col min="15120" max="15120" width="8" style="20" customWidth="1"/>
    <col min="15121" max="15121" width="14.28515625" style="20" customWidth="1"/>
    <col min="15122" max="15122" width="11.85546875" style="20" customWidth="1"/>
    <col min="15123" max="15360" width="6.7109375" style="20"/>
    <col min="15361" max="15361" width="58.5703125" style="20" customWidth="1"/>
    <col min="15362" max="15362" width="21.42578125" style="20" customWidth="1"/>
    <col min="15363" max="15363" width="15.140625" style="20" customWidth="1"/>
    <col min="15364" max="15364" width="16.85546875" style="20" customWidth="1"/>
    <col min="15365" max="15365" width="8.140625" style="20" customWidth="1"/>
    <col min="15366" max="15366" width="20.5703125" style="20" customWidth="1"/>
    <col min="15367" max="15368" width="15.140625" style="20" customWidth="1"/>
    <col min="15369" max="15369" width="16.7109375" style="20" customWidth="1"/>
    <col min="15370" max="15370" width="8.5703125" style="20" customWidth="1"/>
    <col min="15371" max="15371" width="18.140625" style="20" customWidth="1"/>
    <col min="15372" max="15372" width="8.42578125" style="20" customWidth="1"/>
    <col min="15373" max="15373" width="19.28515625" style="20" customWidth="1"/>
    <col min="15374" max="15374" width="8.5703125" style="20" customWidth="1"/>
    <col min="15375" max="15375" width="17.85546875" style="20" customWidth="1"/>
    <col min="15376" max="15376" width="8" style="20" customWidth="1"/>
    <col min="15377" max="15377" width="14.28515625" style="20" customWidth="1"/>
    <col min="15378" max="15378" width="11.85546875" style="20" customWidth="1"/>
    <col min="15379" max="15616" width="6.7109375" style="20"/>
    <col min="15617" max="15617" width="58.5703125" style="20" customWidth="1"/>
    <col min="15618" max="15618" width="21.42578125" style="20" customWidth="1"/>
    <col min="15619" max="15619" width="15.140625" style="20" customWidth="1"/>
    <col min="15620" max="15620" width="16.85546875" style="20" customWidth="1"/>
    <col min="15621" max="15621" width="8.140625" style="20" customWidth="1"/>
    <col min="15622" max="15622" width="20.5703125" style="20" customWidth="1"/>
    <col min="15623" max="15624" width="15.140625" style="20" customWidth="1"/>
    <col min="15625" max="15625" width="16.7109375" style="20" customWidth="1"/>
    <col min="15626" max="15626" width="8.5703125" style="20" customWidth="1"/>
    <col min="15627" max="15627" width="18.140625" style="20" customWidth="1"/>
    <col min="15628" max="15628" width="8.42578125" style="20" customWidth="1"/>
    <col min="15629" max="15629" width="19.28515625" style="20" customWidth="1"/>
    <col min="15630" max="15630" width="8.5703125" style="20" customWidth="1"/>
    <col min="15631" max="15631" width="17.85546875" style="20" customWidth="1"/>
    <col min="15632" max="15632" width="8" style="20" customWidth="1"/>
    <col min="15633" max="15633" width="14.28515625" style="20" customWidth="1"/>
    <col min="15634" max="15634" width="11.85546875" style="20" customWidth="1"/>
    <col min="15635" max="15872" width="6.7109375" style="20"/>
    <col min="15873" max="15873" width="58.5703125" style="20" customWidth="1"/>
    <col min="15874" max="15874" width="21.42578125" style="20" customWidth="1"/>
    <col min="15875" max="15875" width="15.140625" style="20" customWidth="1"/>
    <col min="15876" max="15876" width="16.85546875" style="20" customWidth="1"/>
    <col min="15877" max="15877" width="8.140625" style="20" customWidth="1"/>
    <col min="15878" max="15878" width="20.5703125" style="20" customWidth="1"/>
    <col min="15879" max="15880" width="15.140625" style="20" customWidth="1"/>
    <col min="15881" max="15881" width="16.7109375" style="20" customWidth="1"/>
    <col min="15882" max="15882" width="8.5703125" style="20" customWidth="1"/>
    <col min="15883" max="15883" width="18.140625" style="20" customWidth="1"/>
    <col min="15884" max="15884" width="8.42578125" style="20" customWidth="1"/>
    <col min="15885" max="15885" width="19.28515625" style="20" customWidth="1"/>
    <col min="15886" max="15886" width="8.5703125" style="20" customWidth="1"/>
    <col min="15887" max="15887" width="17.85546875" style="20" customWidth="1"/>
    <col min="15888" max="15888" width="8" style="20" customWidth="1"/>
    <col min="15889" max="15889" width="14.28515625" style="20" customWidth="1"/>
    <col min="15890" max="15890" width="11.85546875" style="20" customWidth="1"/>
    <col min="15891" max="16128" width="6.7109375" style="20"/>
    <col min="16129" max="16129" width="58.5703125" style="20" customWidth="1"/>
    <col min="16130" max="16130" width="21.42578125" style="20" customWidth="1"/>
    <col min="16131" max="16131" width="15.140625" style="20" customWidth="1"/>
    <col min="16132" max="16132" width="16.85546875" style="20" customWidth="1"/>
    <col min="16133" max="16133" width="8.140625" style="20" customWidth="1"/>
    <col min="16134" max="16134" width="20.5703125" style="20" customWidth="1"/>
    <col min="16135" max="16136" width="15.140625" style="20" customWidth="1"/>
    <col min="16137" max="16137" width="16.7109375" style="20" customWidth="1"/>
    <col min="16138" max="16138" width="8.5703125" style="20" customWidth="1"/>
    <col min="16139" max="16139" width="18.140625" style="20" customWidth="1"/>
    <col min="16140" max="16140" width="8.42578125" style="20" customWidth="1"/>
    <col min="16141" max="16141" width="19.28515625" style="20" customWidth="1"/>
    <col min="16142" max="16142" width="8.5703125" style="20" customWidth="1"/>
    <col min="16143" max="16143" width="17.85546875" style="20" customWidth="1"/>
    <col min="16144" max="16144" width="8" style="20" customWidth="1"/>
    <col min="16145" max="16145" width="14.28515625" style="20" customWidth="1"/>
    <col min="16146" max="16146" width="11.85546875" style="20" customWidth="1"/>
    <col min="16147" max="16384" width="6.7109375" style="20"/>
  </cols>
  <sheetData>
    <row r="1" spans="1:18" x14ac:dyDescent="0.25">
      <c r="A1" s="683" t="s">
        <v>788</v>
      </c>
      <c r="B1" s="684"/>
      <c r="C1" s="684"/>
      <c r="D1" s="684"/>
      <c r="E1" s="684"/>
      <c r="F1" s="684"/>
      <c r="G1" s="684"/>
      <c r="H1" s="684"/>
      <c r="J1" s="684"/>
      <c r="P1" s="21"/>
      <c r="Q1" s="685"/>
      <c r="R1" s="686" t="s">
        <v>5</v>
      </c>
    </row>
    <row r="3" spans="1:18" ht="18.75" customHeight="1" x14ac:dyDescent="0.25">
      <c r="A3" s="959" t="s">
        <v>901</v>
      </c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</row>
    <row r="4" spans="1:18" ht="16.5" thickBot="1" x14ac:dyDescent="0.25">
      <c r="A4" s="687"/>
      <c r="B4" s="688"/>
      <c r="C4" s="688"/>
      <c r="D4" s="688"/>
      <c r="E4" s="688"/>
      <c r="F4" s="688"/>
      <c r="G4" s="688"/>
      <c r="H4" s="688"/>
      <c r="I4" s="688"/>
      <c r="J4" s="688"/>
    </row>
    <row r="5" spans="1:18" ht="16.5" customHeight="1" thickBot="1" x14ac:dyDescent="0.3">
      <c r="A5" s="689"/>
      <c r="B5" s="974" t="s">
        <v>710</v>
      </c>
      <c r="C5" s="960"/>
      <c r="D5" s="960"/>
      <c r="E5" s="960"/>
      <c r="F5" s="961" t="s">
        <v>761</v>
      </c>
      <c r="G5" s="962"/>
      <c r="H5" s="962"/>
      <c r="I5" s="962"/>
      <c r="J5" s="962"/>
      <c r="K5" s="963"/>
      <c r="L5" s="963"/>
      <c r="M5" s="963"/>
      <c r="N5" s="963"/>
      <c r="O5" s="963"/>
      <c r="P5" s="963"/>
      <c r="Q5" s="963"/>
      <c r="R5" s="964"/>
    </row>
    <row r="6" spans="1:18" ht="16.5" thickBot="1" x14ac:dyDescent="0.3">
      <c r="A6" s="690"/>
      <c r="B6" s="738" t="s">
        <v>790</v>
      </c>
      <c r="C6" s="737" t="s">
        <v>791</v>
      </c>
      <c r="D6" s="693"/>
      <c r="E6" s="694"/>
      <c r="F6" s="738" t="s">
        <v>790</v>
      </c>
      <c r="G6" s="737" t="s">
        <v>791</v>
      </c>
      <c r="H6" s="692"/>
      <c r="I6" s="693"/>
      <c r="J6" s="694"/>
      <c r="K6" s="979" t="s">
        <v>792</v>
      </c>
      <c r="L6" s="980"/>
      <c r="M6" s="981"/>
      <c r="N6" s="981"/>
      <c r="O6" s="981"/>
      <c r="P6" s="981"/>
      <c r="Q6" s="981"/>
      <c r="R6" s="982"/>
    </row>
    <row r="7" spans="1:18" ht="16.5" customHeight="1" thickBot="1" x14ac:dyDescent="0.3">
      <c r="A7" s="700" t="s">
        <v>793</v>
      </c>
      <c r="B7" s="738" t="s">
        <v>794</v>
      </c>
      <c r="C7" s="701" t="s">
        <v>795</v>
      </c>
      <c r="D7" s="702" t="s">
        <v>796</v>
      </c>
      <c r="E7" s="694" t="s">
        <v>797</v>
      </c>
      <c r="F7" s="738" t="s">
        <v>794</v>
      </c>
      <c r="G7" s="701" t="s">
        <v>795</v>
      </c>
      <c r="H7" s="703" t="s">
        <v>798</v>
      </c>
      <c r="I7" s="702" t="s">
        <v>796</v>
      </c>
      <c r="J7" s="694" t="s">
        <v>797</v>
      </c>
      <c r="K7" s="969" t="s">
        <v>857</v>
      </c>
      <c r="L7" s="970"/>
      <c r="M7" s="969" t="s">
        <v>858</v>
      </c>
      <c r="N7" s="971"/>
      <c r="O7" s="972" t="s">
        <v>859</v>
      </c>
      <c r="P7" s="971"/>
      <c r="Q7" s="969" t="s">
        <v>860</v>
      </c>
      <c r="R7" s="971"/>
    </row>
    <row r="8" spans="1:18" x14ac:dyDescent="0.25">
      <c r="A8" s="690"/>
      <c r="B8" s="738" t="s">
        <v>861</v>
      </c>
      <c r="C8" s="701" t="s">
        <v>804</v>
      </c>
      <c r="D8" s="702" t="s">
        <v>805</v>
      </c>
      <c r="E8" s="694" t="s">
        <v>806</v>
      </c>
      <c r="F8" s="738" t="s">
        <v>861</v>
      </c>
      <c r="G8" s="701" t="s">
        <v>804</v>
      </c>
      <c r="H8" s="704" t="s">
        <v>807</v>
      </c>
      <c r="I8" s="702" t="s">
        <v>805</v>
      </c>
      <c r="J8" s="694" t="s">
        <v>808</v>
      </c>
      <c r="K8" s="705" t="s">
        <v>796</v>
      </c>
      <c r="L8" s="694" t="s">
        <v>797</v>
      </c>
      <c r="M8" s="705" t="s">
        <v>796</v>
      </c>
      <c r="N8" s="694" t="s">
        <v>797</v>
      </c>
      <c r="O8" s="705" t="s">
        <v>796</v>
      </c>
      <c r="P8" s="694" t="s">
        <v>797</v>
      </c>
      <c r="Q8" s="705" t="s">
        <v>796</v>
      </c>
      <c r="R8" s="706" t="s">
        <v>797</v>
      </c>
    </row>
    <row r="9" spans="1:18" x14ac:dyDescent="0.25">
      <c r="A9" s="700"/>
      <c r="B9" s="738" t="s">
        <v>862</v>
      </c>
      <c r="C9" s="701" t="s">
        <v>810</v>
      </c>
      <c r="D9" s="707"/>
      <c r="E9" s="694"/>
      <c r="F9" s="738" t="s">
        <v>862</v>
      </c>
      <c r="G9" s="701" t="s">
        <v>810</v>
      </c>
      <c r="H9" s="704" t="s">
        <v>811</v>
      </c>
      <c r="I9" s="707"/>
      <c r="J9" s="694"/>
      <c r="K9" s="705" t="s">
        <v>805</v>
      </c>
      <c r="L9" s="694" t="s">
        <v>806</v>
      </c>
      <c r="M9" s="705" t="s">
        <v>805</v>
      </c>
      <c r="N9" s="694" t="s">
        <v>806</v>
      </c>
      <c r="O9" s="705" t="s">
        <v>805</v>
      </c>
      <c r="P9" s="694" t="s">
        <v>806</v>
      </c>
      <c r="Q9" s="705" t="s">
        <v>805</v>
      </c>
      <c r="R9" s="706" t="s">
        <v>806</v>
      </c>
    </row>
    <row r="10" spans="1:18" x14ac:dyDescent="0.25">
      <c r="A10" s="690"/>
      <c r="B10" s="738" t="s">
        <v>36</v>
      </c>
      <c r="C10" s="701" t="s">
        <v>36</v>
      </c>
      <c r="D10" s="702" t="s">
        <v>36</v>
      </c>
      <c r="E10" s="694"/>
      <c r="F10" s="738" t="s">
        <v>36</v>
      </c>
      <c r="G10" s="701" t="s">
        <v>36</v>
      </c>
      <c r="H10" s="704" t="s">
        <v>36</v>
      </c>
      <c r="I10" s="702" t="s">
        <v>36</v>
      </c>
      <c r="J10" s="694"/>
      <c r="K10" s="705" t="s">
        <v>36</v>
      </c>
      <c r="L10" s="694"/>
      <c r="M10" s="705" t="s">
        <v>36</v>
      </c>
      <c r="N10" s="694"/>
      <c r="O10" s="705" t="s">
        <v>36</v>
      </c>
      <c r="P10" s="694"/>
      <c r="Q10" s="705" t="s">
        <v>36</v>
      </c>
      <c r="R10" s="706"/>
    </row>
    <row r="11" spans="1:18" ht="16.5" thickBot="1" x14ac:dyDescent="0.3">
      <c r="A11" s="739"/>
      <c r="B11" s="740">
        <v>1</v>
      </c>
      <c r="C11" s="741">
        <v>2</v>
      </c>
      <c r="D11" s="742">
        <v>3</v>
      </c>
      <c r="E11" s="743">
        <v>4</v>
      </c>
      <c r="F11" s="740">
        <v>6</v>
      </c>
      <c r="G11" s="743">
        <v>7</v>
      </c>
      <c r="H11" s="743">
        <v>8</v>
      </c>
      <c r="I11" s="743">
        <v>9</v>
      </c>
      <c r="J11" s="743">
        <v>10</v>
      </c>
      <c r="K11" s="740">
        <v>11</v>
      </c>
      <c r="L11" s="744">
        <v>12</v>
      </c>
      <c r="M11" s="740">
        <v>13</v>
      </c>
      <c r="N11" s="744">
        <v>14</v>
      </c>
      <c r="O11" s="740">
        <v>15</v>
      </c>
      <c r="P11" s="744">
        <v>16</v>
      </c>
      <c r="Q11" s="742">
        <v>17</v>
      </c>
      <c r="R11" s="745">
        <v>18</v>
      </c>
    </row>
    <row r="12" spans="1:18" ht="18.95" customHeight="1" x14ac:dyDescent="0.25">
      <c r="A12" s="715" t="s">
        <v>812</v>
      </c>
      <c r="B12" s="716">
        <v>0</v>
      </c>
      <c r="C12" s="717">
        <v>0</v>
      </c>
      <c r="D12" s="717">
        <v>0</v>
      </c>
      <c r="E12" s="718">
        <v>0</v>
      </c>
      <c r="F12" s="716">
        <v>0</v>
      </c>
      <c r="G12" s="717">
        <v>0</v>
      </c>
      <c r="H12" s="717">
        <v>0</v>
      </c>
      <c r="I12" s="717">
        <v>0</v>
      </c>
      <c r="J12" s="720">
        <v>0</v>
      </c>
      <c r="K12" s="754">
        <v>0</v>
      </c>
      <c r="L12" s="720">
        <v>0</v>
      </c>
      <c r="M12" s="719">
        <v>0</v>
      </c>
      <c r="N12" s="720">
        <v>0</v>
      </c>
      <c r="O12" s="719">
        <v>0</v>
      </c>
      <c r="P12" s="720">
        <v>0</v>
      </c>
      <c r="Q12" s="719">
        <v>0</v>
      </c>
      <c r="R12" s="720">
        <v>0</v>
      </c>
    </row>
    <row r="13" spans="1:18" ht="18.95" customHeight="1" x14ac:dyDescent="0.25">
      <c r="A13" s="722" t="s">
        <v>813</v>
      </c>
      <c r="B13" s="723">
        <v>0</v>
      </c>
      <c r="C13" s="724">
        <v>0</v>
      </c>
      <c r="D13" s="724">
        <v>0</v>
      </c>
      <c r="E13" s="725">
        <v>0</v>
      </c>
      <c r="F13" s="723">
        <v>0</v>
      </c>
      <c r="G13" s="724">
        <v>0</v>
      </c>
      <c r="H13" s="724">
        <v>0</v>
      </c>
      <c r="I13" s="724">
        <v>0</v>
      </c>
      <c r="J13" s="727">
        <v>0</v>
      </c>
      <c r="K13" s="755">
        <v>0</v>
      </c>
      <c r="L13" s="727">
        <v>0</v>
      </c>
      <c r="M13" s="726">
        <v>0</v>
      </c>
      <c r="N13" s="727">
        <v>0</v>
      </c>
      <c r="O13" s="726">
        <v>0</v>
      </c>
      <c r="P13" s="727">
        <v>0</v>
      </c>
      <c r="Q13" s="726">
        <v>0</v>
      </c>
      <c r="R13" s="727">
        <v>0</v>
      </c>
    </row>
    <row r="14" spans="1:18" ht="18.95" customHeight="1" x14ac:dyDescent="0.25">
      <c r="A14" s="722" t="s">
        <v>814</v>
      </c>
      <c r="B14" s="723">
        <v>0</v>
      </c>
      <c r="C14" s="724">
        <v>0</v>
      </c>
      <c r="D14" s="724">
        <v>0</v>
      </c>
      <c r="E14" s="725">
        <v>0</v>
      </c>
      <c r="F14" s="723">
        <v>0</v>
      </c>
      <c r="G14" s="724">
        <v>0</v>
      </c>
      <c r="H14" s="724">
        <v>0</v>
      </c>
      <c r="I14" s="724">
        <v>0</v>
      </c>
      <c r="J14" s="727">
        <v>0</v>
      </c>
      <c r="K14" s="755">
        <v>0</v>
      </c>
      <c r="L14" s="727">
        <v>0</v>
      </c>
      <c r="M14" s="726">
        <v>0</v>
      </c>
      <c r="N14" s="727">
        <v>0</v>
      </c>
      <c r="O14" s="726">
        <v>0</v>
      </c>
      <c r="P14" s="727">
        <v>0</v>
      </c>
      <c r="Q14" s="726">
        <v>0</v>
      </c>
      <c r="R14" s="727">
        <v>0</v>
      </c>
    </row>
    <row r="15" spans="1:18" ht="18.95" customHeight="1" x14ac:dyDescent="0.25">
      <c r="A15" s="722" t="s">
        <v>815</v>
      </c>
      <c r="B15" s="723">
        <v>0</v>
      </c>
      <c r="C15" s="724">
        <v>0</v>
      </c>
      <c r="D15" s="724">
        <v>0</v>
      </c>
      <c r="E15" s="725">
        <v>0</v>
      </c>
      <c r="F15" s="723">
        <v>0</v>
      </c>
      <c r="G15" s="724">
        <v>0</v>
      </c>
      <c r="H15" s="724">
        <v>0</v>
      </c>
      <c r="I15" s="724">
        <v>0</v>
      </c>
      <c r="J15" s="727">
        <v>0</v>
      </c>
      <c r="K15" s="755">
        <v>0</v>
      </c>
      <c r="L15" s="727">
        <v>0</v>
      </c>
      <c r="M15" s="726">
        <v>0</v>
      </c>
      <c r="N15" s="727">
        <v>0</v>
      </c>
      <c r="O15" s="726">
        <v>0</v>
      </c>
      <c r="P15" s="727">
        <v>0</v>
      </c>
      <c r="Q15" s="726">
        <v>0</v>
      </c>
      <c r="R15" s="727">
        <v>0</v>
      </c>
    </row>
    <row r="16" spans="1:18" ht="18.95" customHeight="1" x14ac:dyDescent="0.25">
      <c r="A16" s="722" t="s">
        <v>816</v>
      </c>
      <c r="B16" s="723">
        <v>0</v>
      </c>
      <c r="C16" s="724">
        <v>0</v>
      </c>
      <c r="D16" s="724">
        <v>0</v>
      </c>
      <c r="E16" s="725">
        <v>0</v>
      </c>
      <c r="F16" s="723">
        <v>0</v>
      </c>
      <c r="G16" s="724">
        <v>0</v>
      </c>
      <c r="H16" s="724">
        <v>0</v>
      </c>
      <c r="I16" s="724">
        <v>0</v>
      </c>
      <c r="J16" s="727">
        <v>0</v>
      </c>
      <c r="K16" s="755">
        <v>0</v>
      </c>
      <c r="L16" s="727">
        <v>0</v>
      </c>
      <c r="M16" s="726">
        <v>0</v>
      </c>
      <c r="N16" s="727">
        <v>0</v>
      </c>
      <c r="O16" s="726">
        <v>0</v>
      </c>
      <c r="P16" s="727">
        <v>0</v>
      </c>
      <c r="Q16" s="726">
        <v>0</v>
      </c>
      <c r="R16" s="727">
        <v>0</v>
      </c>
    </row>
    <row r="17" spans="1:18" ht="18.95" customHeight="1" x14ac:dyDescent="0.25">
      <c r="A17" s="722" t="s">
        <v>817</v>
      </c>
      <c r="B17" s="723">
        <v>596228951</v>
      </c>
      <c r="C17" s="724">
        <v>9172425</v>
      </c>
      <c r="D17" s="724">
        <v>587056526</v>
      </c>
      <c r="E17" s="725">
        <v>892</v>
      </c>
      <c r="F17" s="723">
        <v>654871629</v>
      </c>
      <c r="G17" s="724">
        <v>9172425</v>
      </c>
      <c r="H17" s="724">
        <v>0</v>
      </c>
      <c r="I17" s="724">
        <v>645699204</v>
      </c>
      <c r="J17" s="727">
        <v>892</v>
      </c>
      <c r="K17" s="755">
        <v>116946239</v>
      </c>
      <c r="L17" s="727">
        <v>205</v>
      </c>
      <c r="M17" s="726">
        <v>416832129</v>
      </c>
      <c r="N17" s="727">
        <v>515</v>
      </c>
      <c r="O17" s="726">
        <v>111920836</v>
      </c>
      <c r="P17" s="727">
        <v>172</v>
      </c>
      <c r="Q17" s="726">
        <v>0</v>
      </c>
      <c r="R17" s="727">
        <v>0</v>
      </c>
    </row>
    <row r="18" spans="1:18" ht="18.95" customHeight="1" x14ac:dyDescent="0.25">
      <c r="A18" s="722" t="s">
        <v>818</v>
      </c>
      <c r="B18" s="723">
        <v>0</v>
      </c>
      <c r="C18" s="724">
        <v>0</v>
      </c>
      <c r="D18" s="724">
        <v>0</v>
      </c>
      <c r="E18" s="725">
        <v>0</v>
      </c>
      <c r="F18" s="723">
        <v>0</v>
      </c>
      <c r="G18" s="724">
        <v>0</v>
      </c>
      <c r="H18" s="724">
        <v>0</v>
      </c>
      <c r="I18" s="724">
        <v>0</v>
      </c>
      <c r="J18" s="727">
        <v>0</v>
      </c>
      <c r="K18" s="755">
        <v>0</v>
      </c>
      <c r="L18" s="727">
        <v>0</v>
      </c>
      <c r="M18" s="726">
        <v>0</v>
      </c>
      <c r="N18" s="727">
        <v>0</v>
      </c>
      <c r="O18" s="726">
        <v>0</v>
      </c>
      <c r="P18" s="727">
        <v>0</v>
      </c>
      <c r="Q18" s="726">
        <v>0</v>
      </c>
      <c r="R18" s="727">
        <v>0</v>
      </c>
    </row>
    <row r="19" spans="1:18" ht="18.95" customHeight="1" x14ac:dyDescent="0.25">
      <c r="A19" s="722" t="s">
        <v>819</v>
      </c>
      <c r="B19" s="723">
        <v>0</v>
      </c>
      <c r="C19" s="724">
        <v>0</v>
      </c>
      <c r="D19" s="724">
        <v>0</v>
      </c>
      <c r="E19" s="725">
        <v>0</v>
      </c>
      <c r="F19" s="723">
        <v>0</v>
      </c>
      <c r="G19" s="724">
        <v>0</v>
      </c>
      <c r="H19" s="724">
        <v>0</v>
      </c>
      <c r="I19" s="724">
        <v>0</v>
      </c>
      <c r="J19" s="727">
        <v>0</v>
      </c>
      <c r="K19" s="755">
        <v>0</v>
      </c>
      <c r="L19" s="727">
        <v>0</v>
      </c>
      <c r="M19" s="726">
        <v>0</v>
      </c>
      <c r="N19" s="727">
        <v>0</v>
      </c>
      <c r="O19" s="726">
        <v>0</v>
      </c>
      <c r="P19" s="727">
        <v>0</v>
      </c>
      <c r="Q19" s="726">
        <v>0</v>
      </c>
      <c r="R19" s="727">
        <v>0</v>
      </c>
    </row>
    <row r="20" spans="1:18" ht="18.95" customHeight="1" x14ac:dyDescent="0.25">
      <c r="A20" s="722" t="s">
        <v>820</v>
      </c>
      <c r="B20" s="723">
        <v>3412902573</v>
      </c>
      <c r="C20" s="724">
        <v>9009352</v>
      </c>
      <c r="D20" s="724">
        <v>3403893221</v>
      </c>
      <c r="E20" s="725">
        <v>5474</v>
      </c>
      <c r="F20" s="723">
        <v>3729342226</v>
      </c>
      <c r="G20" s="724">
        <v>9009352</v>
      </c>
      <c r="H20" s="724">
        <v>0</v>
      </c>
      <c r="I20" s="724">
        <v>3720332874</v>
      </c>
      <c r="J20" s="727">
        <v>5341</v>
      </c>
      <c r="K20" s="755">
        <v>793172811</v>
      </c>
      <c r="L20" s="727">
        <v>1471</v>
      </c>
      <c r="M20" s="726">
        <v>2927160063</v>
      </c>
      <c r="N20" s="727">
        <v>3870</v>
      </c>
      <c r="O20" s="726">
        <v>0</v>
      </c>
      <c r="P20" s="727">
        <v>0</v>
      </c>
      <c r="Q20" s="726">
        <v>0</v>
      </c>
      <c r="R20" s="727">
        <v>0</v>
      </c>
    </row>
    <row r="21" spans="1:18" ht="18.95" customHeight="1" x14ac:dyDescent="0.25">
      <c r="A21" s="722" t="s">
        <v>821</v>
      </c>
      <c r="B21" s="723">
        <v>0</v>
      </c>
      <c r="C21" s="724">
        <v>0</v>
      </c>
      <c r="D21" s="724">
        <v>0</v>
      </c>
      <c r="E21" s="725">
        <v>0</v>
      </c>
      <c r="F21" s="723">
        <v>0</v>
      </c>
      <c r="G21" s="724">
        <v>0</v>
      </c>
      <c r="H21" s="724">
        <v>0</v>
      </c>
      <c r="I21" s="724">
        <v>0</v>
      </c>
      <c r="J21" s="727">
        <v>0</v>
      </c>
      <c r="K21" s="755">
        <v>0</v>
      </c>
      <c r="L21" s="727">
        <v>0</v>
      </c>
      <c r="M21" s="726">
        <v>0</v>
      </c>
      <c r="N21" s="727">
        <v>0</v>
      </c>
      <c r="O21" s="726">
        <v>0</v>
      </c>
      <c r="P21" s="727">
        <v>0</v>
      </c>
      <c r="Q21" s="726">
        <v>0</v>
      </c>
      <c r="R21" s="727">
        <v>0</v>
      </c>
    </row>
    <row r="22" spans="1:18" ht="18.95" customHeight="1" x14ac:dyDescent="0.25">
      <c r="A22" s="722" t="s">
        <v>822</v>
      </c>
      <c r="B22" s="723">
        <v>33970168199</v>
      </c>
      <c r="C22" s="724">
        <v>158155168</v>
      </c>
      <c r="D22" s="724">
        <v>33812013031</v>
      </c>
      <c r="E22" s="725">
        <v>56068</v>
      </c>
      <c r="F22" s="723">
        <v>37108732005</v>
      </c>
      <c r="G22" s="724">
        <v>158811948</v>
      </c>
      <c r="H22" s="724">
        <v>0</v>
      </c>
      <c r="I22" s="724">
        <v>36949920057</v>
      </c>
      <c r="J22" s="727">
        <v>56978.5</v>
      </c>
      <c r="K22" s="755">
        <v>3500121780</v>
      </c>
      <c r="L22" s="727">
        <v>8075.5</v>
      </c>
      <c r="M22" s="726">
        <v>33449798277</v>
      </c>
      <c r="N22" s="727">
        <v>48903</v>
      </c>
      <c r="O22" s="726">
        <v>0</v>
      </c>
      <c r="P22" s="727">
        <v>0</v>
      </c>
      <c r="Q22" s="726">
        <v>0</v>
      </c>
      <c r="R22" s="727">
        <v>0</v>
      </c>
    </row>
    <row r="23" spans="1:18" ht="18.95" customHeight="1" x14ac:dyDescent="0.25">
      <c r="A23" s="722" t="s">
        <v>823</v>
      </c>
      <c r="B23" s="723">
        <v>0</v>
      </c>
      <c r="C23" s="724">
        <v>0</v>
      </c>
      <c r="D23" s="724">
        <v>0</v>
      </c>
      <c r="E23" s="725">
        <v>0</v>
      </c>
      <c r="F23" s="723">
        <v>0</v>
      </c>
      <c r="G23" s="724">
        <v>0</v>
      </c>
      <c r="H23" s="724">
        <v>0</v>
      </c>
      <c r="I23" s="724">
        <v>0</v>
      </c>
      <c r="J23" s="727">
        <v>0</v>
      </c>
      <c r="K23" s="755">
        <v>0</v>
      </c>
      <c r="L23" s="727">
        <v>0</v>
      </c>
      <c r="M23" s="726">
        <v>0</v>
      </c>
      <c r="N23" s="727">
        <v>0</v>
      </c>
      <c r="O23" s="726">
        <v>0</v>
      </c>
      <c r="P23" s="727">
        <v>0</v>
      </c>
      <c r="Q23" s="726">
        <v>0</v>
      </c>
      <c r="R23" s="727">
        <v>0</v>
      </c>
    </row>
    <row r="24" spans="1:18" ht="18.95" customHeight="1" x14ac:dyDescent="0.25">
      <c r="A24" s="722" t="s">
        <v>824</v>
      </c>
      <c r="B24" s="723">
        <v>0</v>
      </c>
      <c r="C24" s="724">
        <v>0</v>
      </c>
      <c r="D24" s="724">
        <v>0</v>
      </c>
      <c r="E24" s="725">
        <v>0</v>
      </c>
      <c r="F24" s="723">
        <v>0</v>
      </c>
      <c r="G24" s="724">
        <v>0</v>
      </c>
      <c r="H24" s="724">
        <v>0</v>
      </c>
      <c r="I24" s="724">
        <v>0</v>
      </c>
      <c r="J24" s="727">
        <v>0</v>
      </c>
      <c r="K24" s="755">
        <v>0</v>
      </c>
      <c r="L24" s="727">
        <v>0</v>
      </c>
      <c r="M24" s="726">
        <v>0</v>
      </c>
      <c r="N24" s="727">
        <v>0</v>
      </c>
      <c r="O24" s="726">
        <v>0</v>
      </c>
      <c r="P24" s="727">
        <v>0</v>
      </c>
      <c r="Q24" s="726">
        <v>0</v>
      </c>
      <c r="R24" s="727">
        <v>0</v>
      </c>
    </row>
    <row r="25" spans="1:18" ht="18.95" customHeight="1" x14ac:dyDescent="0.25">
      <c r="A25" s="722" t="s">
        <v>825</v>
      </c>
      <c r="B25" s="723">
        <v>0</v>
      </c>
      <c r="C25" s="724">
        <v>0</v>
      </c>
      <c r="D25" s="724">
        <v>0</v>
      </c>
      <c r="E25" s="725">
        <v>0</v>
      </c>
      <c r="F25" s="723">
        <v>0</v>
      </c>
      <c r="G25" s="724">
        <v>0</v>
      </c>
      <c r="H25" s="724">
        <v>0</v>
      </c>
      <c r="I25" s="724">
        <v>0</v>
      </c>
      <c r="J25" s="727">
        <v>0</v>
      </c>
      <c r="K25" s="755">
        <v>0</v>
      </c>
      <c r="L25" s="727">
        <v>0</v>
      </c>
      <c r="M25" s="726">
        <v>0</v>
      </c>
      <c r="N25" s="727">
        <v>0</v>
      </c>
      <c r="O25" s="726">
        <v>0</v>
      </c>
      <c r="P25" s="727">
        <v>0</v>
      </c>
      <c r="Q25" s="726">
        <v>0</v>
      </c>
      <c r="R25" s="727">
        <v>0</v>
      </c>
    </row>
    <row r="26" spans="1:18" ht="18.95" customHeight="1" x14ac:dyDescent="0.25">
      <c r="A26" s="722" t="s">
        <v>826</v>
      </c>
      <c r="B26" s="723">
        <v>0</v>
      </c>
      <c r="C26" s="724">
        <v>0</v>
      </c>
      <c r="D26" s="724">
        <v>0</v>
      </c>
      <c r="E26" s="725">
        <v>0</v>
      </c>
      <c r="F26" s="723">
        <v>0</v>
      </c>
      <c r="G26" s="724">
        <v>0</v>
      </c>
      <c r="H26" s="724">
        <v>0</v>
      </c>
      <c r="I26" s="724">
        <v>0</v>
      </c>
      <c r="J26" s="727">
        <v>0</v>
      </c>
      <c r="K26" s="755">
        <v>0</v>
      </c>
      <c r="L26" s="727">
        <v>0</v>
      </c>
      <c r="M26" s="726">
        <v>0</v>
      </c>
      <c r="N26" s="727">
        <v>0</v>
      </c>
      <c r="O26" s="726">
        <v>0</v>
      </c>
      <c r="P26" s="727">
        <v>0</v>
      </c>
      <c r="Q26" s="726">
        <v>0</v>
      </c>
      <c r="R26" s="727">
        <v>0</v>
      </c>
    </row>
    <row r="27" spans="1:18" ht="18.95" customHeight="1" x14ac:dyDescent="0.25">
      <c r="A27" s="722" t="s">
        <v>827</v>
      </c>
      <c r="B27" s="723">
        <v>0</v>
      </c>
      <c r="C27" s="724">
        <v>0</v>
      </c>
      <c r="D27" s="724">
        <v>0</v>
      </c>
      <c r="E27" s="725">
        <v>0</v>
      </c>
      <c r="F27" s="723">
        <v>0</v>
      </c>
      <c r="G27" s="724">
        <v>0</v>
      </c>
      <c r="H27" s="724">
        <v>0</v>
      </c>
      <c r="I27" s="724">
        <v>0</v>
      </c>
      <c r="J27" s="727">
        <v>0</v>
      </c>
      <c r="K27" s="755">
        <v>0</v>
      </c>
      <c r="L27" s="727">
        <v>0</v>
      </c>
      <c r="M27" s="726">
        <v>0</v>
      </c>
      <c r="N27" s="727">
        <v>0</v>
      </c>
      <c r="O27" s="726">
        <v>0</v>
      </c>
      <c r="P27" s="727">
        <v>0</v>
      </c>
      <c r="Q27" s="726">
        <v>0</v>
      </c>
      <c r="R27" s="727">
        <v>0</v>
      </c>
    </row>
    <row r="28" spans="1:18" ht="18.95" customHeight="1" x14ac:dyDescent="0.25">
      <c r="A28" s="722" t="s">
        <v>828</v>
      </c>
      <c r="B28" s="723">
        <v>0</v>
      </c>
      <c r="C28" s="724">
        <v>0</v>
      </c>
      <c r="D28" s="724">
        <v>0</v>
      </c>
      <c r="E28" s="725">
        <v>0</v>
      </c>
      <c r="F28" s="723">
        <v>0</v>
      </c>
      <c r="G28" s="724">
        <v>0</v>
      </c>
      <c r="H28" s="724">
        <v>0</v>
      </c>
      <c r="I28" s="724">
        <v>0</v>
      </c>
      <c r="J28" s="727">
        <v>0</v>
      </c>
      <c r="K28" s="755">
        <v>0</v>
      </c>
      <c r="L28" s="727">
        <v>0</v>
      </c>
      <c r="M28" s="726">
        <v>0</v>
      </c>
      <c r="N28" s="727">
        <v>0</v>
      </c>
      <c r="O28" s="726">
        <v>0</v>
      </c>
      <c r="P28" s="727">
        <v>0</v>
      </c>
      <c r="Q28" s="726">
        <v>0</v>
      </c>
      <c r="R28" s="727">
        <v>0</v>
      </c>
    </row>
    <row r="29" spans="1:18" ht="18.95" customHeight="1" x14ac:dyDescent="0.25">
      <c r="A29" s="722" t="s">
        <v>829</v>
      </c>
      <c r="B29" s="723">
        <v>0</v>
      </c>
      <c r="C29" s="724">
        <v>0</v>
      </c>
      <c r="D29" s="724">
        <v>0</v>
      </c>
      <c r="E29" s="725">
        <v>0</v>
      </c>
      <c r="F29" s="723">
        <v>0</v>
      </c>
      <c r="G29" s="724">
        <v>0</v>
      </c>
      <c r="H29" s="724">
        <v>0</v>
      </c>
      <c r="I29" s="724">
        <v>0</v>
      </c>
      <c r="J29" s="727">
        <v>0</v>
      </c>
      <c r="K29" s="755">
        <v>0</v>
      </c>
      <c r="L29" s="727">
        <v>0</v>
      </c>
      <c r="M29" s="726">
        <v>0</v>
      </c>
      <c r="N29" s="727">
        <v>0</v>
      </c>
      <c r="O29" s="726">
        <v>0</v>
      </c>
      <c r="P29" s="727">
        <v>0</v>
      </c>
      <c r="Q29" s="726">
        <v>0</v>
      </c>
      <c r="R29" s="727">
        <v>0</v>
      </c>
    </row>
    <row r="30" spans="1:18" ht="18.95" customHeight="1" x14ac:dyDescent="0.25">
      <c r="A30" s="722" t="s">
        <v>830</v>
      </c>
      <c r="B30" s="723">
        <v>0</v>
      </c>
      <c r="C30" s="724">
        <v>0</v>
      </c>
      <c r="D30" s="724">
        <v>0</v>
      </c>
      <c r="E30" s="725">
        <v>0</v>
      </c>
      <c r="F30" s="723">
        <v>0</v>
      </c>
      <c r="G30" s="724">
        <v>0</v>
      </c>
      <c r="H30" s="724">
        <v>0</v>
      </c>
      <c r="I30" s="724">
        <v>0</v>
      </c>
      <c r="J30" s="727">
        <v>0</v>
      </c>
      <c r="K30" s="755">
        <v>0</v>
      </c>
      <c r="L30" s="727">
        <v>0</v>
      </c>
      <c r="M30" s="726">
        <v>0</v>
      </c>
      <c r="N30" s="727">
        <v>0</v>
      </c>
      <c r="O30" s="726">
        <v>0</v>
      </c>
      <c r="P30" s="727">
        <v>0</v>
      </c>
      <c r="Q30" s="726">
        <v>0</v>
      </c>
      <c r="R30" s="727">
        <v>0</v>
      </c>
    </row>
    <row r="31" spans="1:18" ht="18.95" customHeight="1" x14ac:dyDescent="0.25">
      <c r="A31" s="722" t="s">
        <v>831</v>
      </c>
      <c r="B31" s="723">
        <v>0</v>
      </c>
      <c r="C31" s="724">
        <v>0</v>
      </c>
      <c r="D31" s="724">
        <v>0</v>
      </c>
      <c r="E31" s="725">
        <v>0</v>
      </c>
      <c r="F31" s="723">
        <v>0</v>
      </c>
      <c r="G31" s="724">
        <v>0</v>
      </c>
      <c r="H31" s="724">
        <v>0</v>
      </c>
      <c r="I31" s="724">
        <v>0</v>
      </c>
      <c r="J31" s="727">
        <v>0</v>
      </c>
      <c r="K31" s="755">
        <v>0</v>
      </c>
      <c r="L31" s="727">
        <v>0</v>
      </c>
      <c r="M31" s="726">
        <v>0</v>
      </c>
      <c r="N31" s="727">
        <v>0</v>
      </c>
      <c r="O31" s="726">
        <v>0</v>
      </c>
      <c r="P31" s="727">
        <v>0</v>
      </c>
      <c r="Q31" s="726">
        <v>0</v>
      </c>
      <c r="R31" s="727">
        <v>0</v>
      </c>
    </row>
    <row r="32" spans="1:18" ht="18.95" customHeight="1" x14ac:dyDescent="0.25">
      <c r="A32" s="722" t="s">
        <v>832</v>
      </c>
      <c r="B32" s="723">
        <v>0</v>
      </c>
      <c r="C32" s="724">
        <v>0</v>
      </c>
      <c r="D32" s="724">
        <v>0</v>
      </c>
      <c r="E32" s="725">
        <v>0</v>
      </c>
      <c r="F32" s="723">
        <v>0</v>
      </c>
      <c r="G32" s="724">
        <v>0</v>
      </c>
      <c r="H32" s="724">
        <v>0</v>
      </c>
      <c r="I32" s="724">
        <v>0</v>
      </c>
      <c r="J32" s="727">
        <v>0</v>
      </c>
      <c r="K32" s="755">
        <v>0</v>
      </c>
      <c r="L32" s="727">
        <v>0</v>
      </c>
      <c r="M32" s="726">
        <v>0</v>
      </c>
      <c r="N32" s="727">
        <v>0</v>
      </c>
      <c r="O32" s="726">
        <v>0</v>
      </c>
      <c r="P32" s="727">
        <v>0</v>
      </c>
      <c r="Q32" s="726">
        <v>0</v>
      </c>
      <c r="R32" s="727">
        <v>0</v>
      </c>
    </row>
    <row r="33" spans="1:18" ht="18.95" customHeight="1" x14ac:dyDescent="0.25">
      <c r="A33" s="722" t="s">
        <v>833</v>
      </c>
      <c r="B33" s="723">
        <v>21211036093</v>
      </c>
      <c r="C33" s="724">
        <v>6781226930</v>
      </c>
      <c r="D33" s="724">
        <v>14429809163</v>
      </c>
      <c r="E33" s="725">
        <v>23754</v>
      </c>
      <c r="F33" s="723">
        <v>22649367095</v>
      </c>
      <c r="G33" s="724">
        <v>7629957899</v>
      </c>
      <c r="H33" s="724">
        <v>7276253848</v>
      </c>
      <c r="I33" s="724">
        <v>15019409196</v>
      </c>
      <c r="J33" s="727">
        <v>23378.65</v>
      </c>
      <c r="K33" s="755">
        <v>7656847895</v>
      </c>
      <c r="L33" s="727">
        <v>14768.65</v>
      </c>
      <c r="M33" s="726">
        <v>4830650120</v>
      </c>
      <c r="N33" s="727">
        <v>7320</v>
      </c>
      <c r="O33" s="726">
        <v>0</v>
      </c>
      <c r="P33" s="727">
        <v>0</v>
      </c>
      <c r="Q33" s="726">
        <v>2531911181</v>
      </c>
      <c r="R33" s="727">
        <v>1290</v>
      </c>
    </row>
    <row r="34" spans="1:18" ht="18.95" customHeight="1" x14ac:dyDescent="0.25">
      <c r="A34" s="722" t="s">
        <v>834</v>
      </c>
      <c r="B34" s="723">
        <v>0</v>
      </c>
      <c r="C34" s="724">
        <v>0</v>
      </c>
      <c r="D34" s="724">
        <v>0</v>
      </c>
      <c r="E34" s="725">
        <v>0</v>
      </c>
      <c r="F34" s="723">
        <v>0</v>
      </c>
      <c r="G34" s="724">
        <v>0</v>
      </c>
      <c r="H34" s="724">
        <v>0</v>
      </c>
      <c r="I34" s="724">
        <v>0</v>
      </c>
      <c r="J34" s="727">
        <v>0</v>
      </c>
      <c r="K34" s="755">
        <v>0</v>
      </c>
      <c r="L34" s="727">
        <v>0</v>
      </c>
      <c r="M34" s="726">
        <v>0</v>
      </c>
      <c r="N34" s="727">
        <v>0</v>
      </c>
      <c r="O34" s="726">
        <v>0</v>
      </c>
      <c r="P34" s="727">
        <v>0</v>
      </c>
      <c r="Q34" s="726">
        <v>0</v>
      </c>
      <c r="R34" s="727">
        <v>0</v>
      </c>
    </row>
    <row r="35" spans="1:18" ht="18.95" customHeight="1" x14ac:dyDescent="0.25">
      <c r="A35" s="722" t="s">
        <v>835</v>
      </c>
      <c r="B35" s="723">
        <v>0</v>
      </c>
      <c r="C35" s="724">
        <v>0</v>
      </c>
      <c r="D35" s="724">
        <v>0</v>
      </c>
      <c r="E35" s="725">
        <v>0</v>
      </c>
      <c r="F35" s="723">
        <v>0</v>
      </c>
      <c r="G35" s="724">
        <v>0</v>
      </c>
      <c r="H35" s="724">
        <v>0</v>
      </c>
      <c r="I35" s="724">
        <v>0</v>
      </c>
      <c r="J35" s="727">
        <v>0</v>
      </c>
      <c r="K35" s="755">
        <v>0</v>
      </c>
      <c r="L35" s="727">
        <v>0</v>
      </c>
      <c r="M35" s="726">
        <v>0</v>
      </c>
      <c r="N35" s="727">
        <v>0</v>
      </c>
      <c r="O35" s="726">
        <v>0</v>
      </c>
      <c r="P35" s="727">
        <v>0</v>
      </c>
      <c r="Q35" s="726">
        <v>0</v>
      </c>
      <c r="R35" s="727">
        <v>0</v>
      </c>
    </row>
    <row r="36" spans="1:18" ht="18.95" customHeight="1" x14ac:dyDescent="0.25">
      <c r="A36" s="722" t="s">
        <v>836</v>
      </c>
      <c r="B36" s="723">
        <v>0</v>
      </c>
      <c r="C36" s="724">
        <v>0</v>
      </c>
      <c r="D36" s="724">
        <v>0</v>
      </c>
      <c r="E36" s="725">
        <v>0</v>
      </c>
      <c r="F36" s="723">
        <v>0</v>
      </c>
      <c r="G36" s="724">
        <v>0</v>
      </c>
      <c r="H36" s="724">
        <v>0</v>
      </c>
      <c r="I36" s="724">
        <v>0</v>
      </c>
      <c r="J36" s="727">
        <v>0</v>
      </c>
      <c r="K36" s="755">
        <v>0</v>
      </c>
      <c r="L36" s="727">
        <v>0</v>
      </c>
      <c r="M36" s="726">
        <v>0</v>
      </c>
      <c r="N36" s="727">
        <v>0</v>
      </c>
      <c r="O36" s="726">
        <v>0</v>
      </c>
      <c r="P36" s="727">
        <v>0</v>
      </c>
      <c r="Q36" s="726">
        <v>0</v>
      </c>
      <c r="R36" s="727">
        <v>0</v>
      </c>
    </row>
    <row r="37" spans="1:18" ht="18.95" customHeight="1" x14ac:dyDescent="0.25">
      <c r="A37" s="722" t="s">
        <v>837</v>
      </c>
      <c r="B37" s="723">
        <v>0</v>
      </c>
      <c r="C37" s="724">
        <v>0</v>
      </c>
      <c r="D37" s="724">
        <v>0</v>
      </c>
      <c r="E37" s="725">
        <v>0</v>
      </c>
      <c r="F37" s="723">
        <v>0</v>
      </c>
      <c r="G37" s="724">
        <v>0</v>
      </c>
      <c r="H37" s="724">
        <v>0</v>
      </c>
      <c r="I37" s="724">
        <v>0</v>
      </c>
      <c r="J37" s="727">
        <v>0</v>
      </c>
      <c r="K37" s="755">
        <v>0</v>
      </c>
      <c r="L37" s="727">
        <v>0</v>
      </c>
      <c r="M37" s="726">
        <v>0</v>
      </c>
      <c r="N37" s="727">
        <v>0</v>
      </c>
      <c r="O37" s="726">
        <v>0</v>
      </c>
      <c r="P37" s="727">
        <v>0</v>
      </c>
      <c r="Q37" s="726">
        <v>0</v>
      </c>
      <c r="R37" s="727">
        <v>0</v>
      </c>
    </row>
    <row r="38" spans="1:18" ht="18.95" customHeight="1" x14ac:dyDescent="0.25">
      <c r="A38" s="722" t="s">
        <v>838</v>
      </c>
      <c r="B38" s="723">
        <v>0</v>
      </c>
      <c r="C38" s="724">
        <v>0</v>
      </c>
      <c r="D38" s="724">
        <v>0</v>
      </c>
      <c r="E38" s="725">
        <v>0</v>
      </c>
      <c r="F38" s="723">
        <v>0</v>
      </c>
      <c r="G38" s="724">
        <v>0</v>
      </c>
      <c r="H38" s="724">
        <v>0</v>
      </c>
      <c r="I38" s="724">
        <v>0</v>
      </c>
      <c r="J38" s="727">
        <v>0</v>
      </c>
      <c r="K38" s="755">
        <v>0</v>
      </c>
      <c r="L38" s="727">
        <v>0</v>
      </c>
      <c r="M38" s="726">
        <v>0</v>
      </c>
      <c r="N38" s="727">
        <v>0</v>
      </c>
      <c r="O38" s="726">
        <v>0</v>
      </c>
      <c r="P38" s="727">
        <v>0</v>
      </c>
      <c r="Q38" s="726">
        <v>0</v>
      </c>
      <c r="R38" s="727">
        <v>0</v>
      </c>
    </row>
    <row r="39" spans="1:18" ht="18.95" customHeight="1" x14ac:dyDescent="0.25">
      <c r="A39" s="722" t="s">
        <v>839</v>
      </c>
      <c r="B39" s="723">
        <v>0</v>
      </c>
      <c r="C39" s="724">
        <v>0</v>
      </c>
      <c r="D39" s="724">
        <v>0</v>
      </c>
      <c r="E39" s="725">
        <v>0</v>
      </c>
      <c r="F39" s="723">
        <v>0</v>
      </c>
      <c r="G39" s="724">
        <v>0</v>
      </c>
      <c r="H39" s="724">
        <v>0</v>
      </c>
      <c r="I39" s="724">
        <v>0</v>
      </c>
      <c r="J39" s="727">
        <v>0</v>
      </c>
      <c r="K39" s="755">
        <v>0</v>
      </c>
      <c r="L39" s="727">
        <v>0</v>
      </c>
      <c r="M39" s="726">
        <v>0</v>
      </c>
      <c r="N39" s="727">
        <v>0</v>
      </c>
      <c r="O39" s="726">
        <v>0</v>
      </c>
      <c r="P39" s="727">
        <v>0</v>
      </c>
      <c r="Q39" s="726">
        <v>0</v>
      </c>
      <c r="R39" s="727">
        <v>0</v>
      </c>
    </row>
    <row r="40" spans="1:18" ht="18.95" customHeight="1" x14ac:dyDescent="0.25">
      <c r="A40" s="722" t="s">
        <v>840</v>
      </c>
      <c r="B40" s="723">
        <v>0</v>
      </c>
      <c r="C40" s="724">
        <v>0</v>
      </c>
      <c r="D40" s="724">
        <v>0</v>
      </c>
      <c r="E40" s="725">
        <v>0</v>
      </c>
      <c r="F40" s="723">
        <v>0</v>
      </c>
      <c r="G40" s="724">
        <v>0</v>
      </c>
      <c r="H40" s="724">
        <v>0</v>
      </c>
      <c r="I40" s="724">
        <v>0</v>
      </c>
      <c r="J40" s="727">
        <v>0</v>
      </c>
      <c r="K40" s="755">
        <v>0</v>
      </c>
      <c r="L40" s="727">
        <v>0</v>
      </c>
      <c r="M40" s="726">
        <v>0</v>
      </c>
      <c r="N40" s="727">
        <v>0</v>
      </c>
      <c r="O40" s="726">
        <v>0</v>
      </c>
      <c r="P40" s="727">
        <v>0</v>
      </c>
      <c r="Q40" s="726">
        <v>0</v>
      </c>
      <c r="R40" s="727">
        <v>0</v>
      </c>
    </row>
    <row r="41" spans="1:18" ht="18.95" customHeight="1" x14ac:dyDescent="0.25">
      <c r="A41" s="722" t="s">
        <v>841</v>
      </c>
      <c r="B41" s="723">
        <v>0</v>
      </c>
      <c r="C41" s="724">
        <v>0</v>
      </c>
      <c r="D41" s="724">
        <v>0</v>
      </c>
      <c r="E41" s="725">
        <v>0</v>
      </c>
      <c r="F41" s="723">
        <v>0</v>
      </c>
      <c r="G41" s="724">
        <v>0</v>
      </c>
      <c r="H41" s="724">
        <v>0</v>
      </c>
      <c r="I41" s="724">
        <v>0</v>
      </c>
      <c r="J41" s="727">
        <v>0</v>
      </c>
      <c r="K41" s="755">
        <v>0</v>
      </c>
      <c r="L41" s="727">
        <v>0</v>
      </c>
      <c r="M41" s="726">
        <v>0</v>
      </c>
      <c r="N41" s="727">
        <v>0</v>
      </c>
      <c r="O41" s="726">
        <v>0</v>
      </c>
      <c r="P41" s="727">
        <v>0</v>
      </c>
      <c r="Q41" s="726">
        <v>0</v>
      </c>
      <c r="R41" s="727">
        <v>0</v>
      </c>
    </row>
    <row r="42" spans="1:18" ht="18.95" customHeight="1" x14ac:dyDescent="0.25">
      <c r="A42" s="722" t="s">
        <v>842</v>
      </c>
      <c r="B42" s="723">
        <v>0</v>
      </c>
      <c r="C42" s="724">
        <v>0</v>
      </c>
      <c r="D42" s="724">
        <v>0</v>
      </c>
      <c r="E42" s="725">
        <v>0</v>
      </c>
      <c r="F42" s="723">
        <v>0</v>
      </c>
      <c r="G42" s="724">
        <v>0</v>
      </c>
      <c r="H42" s="724">
        <v>0</v>
      </c>
      <c r="I42" s="724">
        <v>0</v>
      </c>
      <c r="J42" s="727">
        <v>0</v>
      </c>
      <c r="K42" s="755">
        <v>0</v>
      </c>
      <c r="L42" s="727">
        <v>0</v>
      </c>
      <c r="M42" s="726">
        <v>0</v>
      </c>
      <c r="N42" s="727">
        <v>0</v>
      </c>
      <c r="O42" s="726">
        <v>0</v>
      </c>
      <c r="P42" s="727">
        <v>0</v>
      </c>
      <c r="Q42" s="726">
        <v>0</v>
      </c>
      <c r="R42" s="727">
        <v>0</v>
      </c>
    </row>
    <row r="43" spans="1:18" ht="18.95" customHeight="1" x14ac:dyDescent="0.25">
      <c r="A43" s="722" t="s">
        <v>843</v>
      </c>
      <c r="B43" s="723">
        <v>0</v>
      </c>
      <c r="C43" s="724">
        <v>0</v>
      </c>
      <c r="D43" s="724">
        <v>0</v>
      </c>
      <c r="E43" s="725">
        <v>0</v>
      </c>
      <c r="F43" s="723">
        <v>0</v>
      </c>
      <c r="G43" s="724">
        <v>0</v>
      </c>
      <c r="H43" s="724">
        <v>0</v>
      </c>
      <c r="I43" s="724">
        <v>0</v>
      </c>
      <c r="J43" s="727">
        <v>0</v>
      </c>
      <c r="K43" s="755">
        <v>0</v>
      </c>
      <c r="L43" s="727">
        <v>0</v>
      </c>
      <c r="M43" s="755">
        <v>0</v>
      </c>
      <c r="N43" s="727">
        <v>0</v>
      </c>
      <c r="O43" s="755">
        <v>0</v>
      </c>
      <c r="P43" s="727">
        <v>0</v>
      </c>
      <c r="Q43" s="755">
        <v>0</v>
      </c>
      <c r="R43" s="727">
        <v>0</v>
      </c>
    </row>
    <row r="44" spans="1:18" ht="18.95" customHeight="1" x14ac:dyDescent="0.25">
      <c r="A44" s="722" t="s">
        <v>844</v>
      </c>
      <c r="B44" s="723">
        <v>0</v>
      </c>
      <c r="C44" s="724">
        <v>0</v>
      </c>
      <c r="D44" s="724">
        <v>0</v>
      </c>
      <c r="E44" s="725">
        <v>0</v>
      </c>
      <c r="F44" s="723">
        <v>0</v>
      </c>
      <c r="G44" s="724">
        <v>0</v>
      </c>
      <c r="H44" s="724">
        <v>0</v>
      </c>
      <c r="I44" s="724">
        <v>0</v>
      </c>
      <c r="J44" s="727">
        <v>0</v>
      </c>
      <c r="K44" s="755">
        <v>0</v>
      </c>
      <c r="L44" s="727">
        <v>0</v>
      </c>
      <c r="M44" s="726">
        <v>0</v>
      </c>
      <c r="N44" s="727">
        <v>0</v>
      </c>
      <c r="O44" s="726">
        <v>0</v>
      </c>
      <c r="P44" s="727">
        <v>0</v>
      </c>
      <c r="Q44" s="726">
        <v>0</v>
      </c>
      <c r="R44" s="727">
        <v>0</v>
      </c>
    </row>
    <row r="45" spans="1:18" ht="18.95" customHeight="1" x14ac:dyDescent="0.25">
      <c r="A45" s="722" t="s">
        <v>845</v>
      </c>
      <c r="B45" s="723">
        <v>0</v>
      </c>
      <c r="C45" s="724">
        <v>0</v>
      </c>
      <c r="D45" s="724">
        <v>0</v>
      </c>
      <c r="E45" s="725">
        <v>0</v>
      </c>
      <c r="F45" s="723">
        <v>0</v>
      </c>
      <c r="G45" s="724">
        <v>0</v>
      </c>
      <c r="H45" s="724">
        <v>0</v>
      </c>
      <c r="I45" s="724">
        <v>0</v>
      </c>
      <c r="J45" s="727">
        <v>0</v>
      </c>
      <c r="K45" s="755">
        <v>0</v>
      </c>
      <c r="L45" s="727">
        <v>0</v>
      </c>
      <c r="M45" s="726">
        <v>0</v>
      </c>
      <c r="N45" s="727">
        <v>0</v>
      </c>
      <c r="O45" s="726">
        <v>0</v>
      </c>
      <c r="P45" s="727">
        <v>0</v>
      </c>
      <c r="Q45" s="726">
        <v>0</v>
      </c>
      <c r="R45" s="727">
        <v>0</v>
      </c>
    </row>
    <row r="46" spans="1:18" ht="18.95" customHeight="1" x14ac:dyDescent="0.25">
      <c r="A46" s="722" t="s">
        <v>846</v>
      </c>
      <c r="B46" s="723">
        <v>0</v>
      </c>
      <c r="C46" s="724">
        <v>0</v>
      </c>
      <c r="D46" s="724">
        <v>0</v>
      </c>
      <c r="E46" s="725">
        <v>0</v>
      </c>
      <c r="F46" s="723">
        <v>0</v>
      </c>
      <c r="G46" s="724">
        <v>0</v>
      </c>
      <c r="H46" s="724">
        <v>0</v>
      </c>
      <c r="I46" s="724">
        <v>0</v>
      </c>
      <c r="J46" s="727">
        <v>0</v>
      </c>
      <c r="K46" s="755">
        <v>0</v>
      </c>
      <c r="L46" s="727">
        <v>0</v>
      </c>
      <c r="M46" s="726">
        <v>0</v>
      </c>
      <c r="N46" s="727">
        <v>0</v>
      </c>
      <c r="O46" s="726">
        <v>0</v>
      </c>
      <c r="P46" s="727">
        <v>0</v>
      </c>
      <c r="Q46" s="726">
        <v>0</v>
      </c>
      <c r="R46" s="727">
        <v>0</v>
      </c>
    </row>
    <row r="47" spans="1:18" ht="34.5" customHeight="1" x14ac:dyDescent="0.25">
      <c r="A47" s="728" t="s">
        <v>847</v>
      </c>
      <c r="B47" s="723">
        <v>0</v>
      </c>
      <c r="C47" s="724">
        <v>0</v>
      </c>
      <c r="D47" s="724">
        <v>0</v>
      </c>
      <c r="E47" s="725">
        <v>0</v>
      </c>
      <c r="F47" s="723">
        <v>0</v>
      </c>
      <c r="G47" s="724">
        <v>0</v>
      </c>
      <c r="H47" s="724">
        <v>0</v>
      </c>
      <c r="I47" s="724">
        <v>0</v>
      </c>
      <c r="J47" s="727">
        <v>0</v>
      </c>
      <c r="K47" s="755">
        <v>0</v>
      </c>
      <c r="L47" s="727">
        <v>0</v>
      </c>
      <c r="M47" s="755">
        <v>0</v>
      </c>
      <c r="N47" s="727">
        <v>0</v>
      </c>
      <c r="O47" s="755">
        <v>0</v>
      </c>
      <c r="P47" s="727">
        <v>0</v>
      </c>
      <c r="Q47" s="755">
        <v>0</v>
      </c>
      <c r="R47" s="727">
        <v>0</v>
      </c>
    </row>
    <row r="48" spans="1:18" ht="18.95" customHeight="1" x14ac:dyDescent="0.25">
      <c r="A48" s="722" t="s">
        <v>848</v>
      </c>
      <c r="B48" s="723">
        <v>0</v>
      </c>
      <c r="C48" s="724">
        <v>0</v>
      </c>
      <c r="D48" s="724">
        <v>0</v>
      </c>
      <c r="E48" s="725">
        <v>0</v>
      </c>
      <c r="F48" s="723">
        <v>0</v>
      </c>
      <c r="G48" s="724">
        <v>0</v>
      </c>
      <c r="H48" s="724">
        <v>0</v>
      </c>
      <c r="I48" s="724">
        <v>0</v>
      </c>
      <c r="J48" s="727">
        <v>0</v>
      </c>
      <c r="K48" s="755">
        <v>0</v>
      </c>
      <c r="L48" s="727">
        <v>0</v>
      </c>
      <c r="M48" s="726">
        <v>0</v>
      </c>
      <c r="N48" s="727">
        <v>0</v>
      </c>
      <c r="O48" s="726">
        <v>0</v>
      </c>
      <c r="P48" s="727">
        <v>0</v>
      </c>
      <c r="Q48" s="726">
        <v>0</v>
      </c>
      <c r="R48" s="727">
        <v>0</v>
      </c>
    </row>
    <row r="49" spans="1:18" ht="18.95" customHeight="1" x14ac:dyDescent="0.25">
      <c r="A49" s="722" t="s">
        <v>849</v>
      </c>
      <c r="B49" s="723">
        <v>0</v>
      </c>
      <c r="C49" s="724">
        <v>0</v>
      </c>
      <c r="D49" s="724">
        <v>0</v>
      </c>
      <c r="E49" s="725">
        <v>0</v>
      </c>
      <c r="F49" s="723">
        <v>0</v>
      </c>
      <c r="G49" s="724">
        <v>0</v>
      </c>
      <c r="H49" s="724">
        <v>0</v>
      </c>
      <c r="I49" s="724">
        <v>0</v>
      </c>
      <c r="J49" s="727">
        <v>0</v>
      </c>
      <c r="K49" s="755">
        <v>0</v>
      </c>
      <c r="L49" s="727">
        <v>0</v>
      </c>
      <c r="M49" s="726">
        <v>0</v>
      </c>
      <c r="N49" s="727">
        <v>0</v>
      </c>
      <c r="O49" s="726">
        <v>0</v>
      </c>
      <c r="P49" s="727">
        <v>0</v>
      </c>
      <c r="Q49" s="726">
        <v>0</v>
      </c>
      <c r="R49" s="727">
        <v>0</v>
      </c>
    </row>
    <row r="50" spans="1:18" ht="18.95" customHeight="1" x14ac:dyDescent="0.25">
      <c r="A50" s="722" t="s">
        <v>850</v>
      </c>
      <c r="B50" s="723">
        <v>0</v>
      </c>
      <c r="C50" s="724">
        <v>0</v>
      </c>
      <c r="D50" s="724">
        <v>0</v>
      </c>
      <c r="E50" s="725">
        <v>0</v>
      </c>
      <c r="F50" s="723">
        <v>0</v>
      </c>
      <c r="G50" s="724">
        <v>0</v>
      </c>
      <c r="H50" s="724">
        <v>0</v>
      </c>
      <c r="I50" s="724">
        <v>0</v>
      </c>
      <c r="J50" s="727">
        <v>0</v>
      </c>
      <c r="K50" s="755">
        <v>0</v>
      </c>
      <c r="L50" s="727">
        <v>0</v>
      </c>
      <c r="M50" s="726">
        <v>0</v>
      </c>
      <c r="N50" s="727">
        <v>0</v>
      </c>
      <c r="O50" s="726">
        <v>0</v>
      </c>
      <c r="P50" s="727">
        <v>0</v>
      </c>
      <c r="Q50" s="726">
        <v>0</v>
      </c>
      <c r="R50" s="727">
        <v>0</v>
      </c>
    </row>
    <row r="51" spans="1:18" ht="18.95" customHeight="1" x14ac:dyDescent="0.25">
      <c r="A51" s="722" t="s">
        <v>851</v>
      </c>
      <c r="B51" s="723">
        <v>0</v>
      </c>
      <c r="C51" s="724">
        <v>0</v>
      </c>
      <c r="D51" s="724">
        <v>0</v>
      </c>
      <c r="E51" s="725">
        <v>0</v>
      </c>
      <c r="F51" s="723">
        <v>0</v>
      </c>
      <c r="G51" s="724">
        <v>0</v>
      </c>
      <c r="H51" s="724">
        <v>0</v>
      </c>
      <c r="I51" s="724">
        <v>0</v>
      </c>
      <c r="J51" s="727">
        <v>0</v>
      </c>
      <c r="K51" s="755">
        <v>0</v>
      </c>
      <c r="L51" s="727">
        <v>0</v>
      </c>
      <c r="M51" s="726">
        <v>0</v>
      </c>
      <c r="N51" s="727">
        <v>0</v>
      </c>
      <c r="O51" s="726">
        <v>0</v>
      </c>
      <c r="P51" s="727">
        <v>0</v>
      </c>
      <c r="Q51" s="726">
        <v>0</v>
      </c>
      <c r="R51" s="727">
        <v>0</v>
      </c>
    </row>
    <row r="52" spans="1:18" ht="18.95" customHeight="1" x14ac:dyDescent="0.25">
      <c r="A52" s="722" t="s">
        <v>852</v>
      </c>
      <c r="B52" s="723">
        <v>0</v>
      </c>
      <c r="C52" s="724">
        <v>0</v>
      </c>
      <c r="D52" s="724">
        <v>0</v>
      </c>
      <c r="E52" s="725">
        <v>0</v>
      </c>
      <c r="F52" s="723">
        <v>0</v>
      </c>
      <c r="G52" s="724">
        <v>0</v>
      </c>
      <c r="H52" s="724">
        <v>0</v>
      </c>
      <c r="I52" s="724">
        <v>0</v>
      </c>
      <c r="J52" s="727">
        <v>0</v>
      </c>
      <c r="K52" s="755">
        <v>0</v>
      </c>
      <c r="L52" s="727">
        <v>0</v>
      </c>
      <c r="M52" s="726">
        <v>0</v>
      </c>
      <c r="N52" s="727">
        <v>0</v>
      </c>
      <c r="O52" s="726">
        <v>0</v>
      </c>
      <c r="P52" s="727">
        <v>0</v>
      </c>
      <c r="Q52" s="726">
        <v>0</v>
      </c>
      <c r="R52" s="727">
        <v>0</v>
      </c>
    </row>
    <row r="53" spans="1:18" ht="18.95" customHeight="1" x14ac:dyDescent="0.25">
      <c r="A53" s="722" t="s">
        <v>853</v>
      </c>
      <c r="B53" s="723">
        <v>0</v>
      </c>
      <c r="C53" s="724">
        <v>0</v>
      </c>
      <c r="D53" s="724">
        <v>0</v>
      </c>
      <c r="E53" s="725">
        <v>0</v>
      </c>
      <c r="F53" s="723">
        <v>0</v>
      </c>
      <c r="G53" s="724">
        <v>0</v>
      </c>
      <c r="H53" s="724">
        <v>0</v>
      </c>
      <c r="I53" s="724">
        <v>0</v>
      </c>
      <c r="J53" s="727">
        <v>0</v>
      </c>
      <c r="K53" s="755">
        <v>0</v>
      </c>
      <c r="L53" s="727">
        <v>0</v>
      </c>
      <c r="M53" s="755">
        <v>0</v>
      </c>
      <c r="N53" s="727">
        <v>0</v>
      </c>
      <c r="O53" s="755">
        <v>0</v>
      </c>
      <c r="P53" s="727">
        <v>0</v>
      </c>
      <c r="Q53" s="755">
        <v>0</v>
      </c>
      <c r="R53" s="727">
        <v>0</v>
      </c>
    </row>
    <row r="54" spans="1:18" ht="18.95" customHeight="1" x14ac:dyDescent="0.25">
      <c r="A54" s="722" t="s">
        <v>854</v>
      </c>
      <c r="B54" s="723">
        <v>0</v>
      </c>
      <c r="C54" s="724">
        <v>0</v>
      </c>
      <c r="D54" s="724">
        <v>0</v>
      </c>
      <c r="E54" s="725">
        <v>0</v>
      </c>
      <c r="F54" s="723">
        <v>0</v>
      </c>
      <c r="G54" s="724">
        <v>0</v>
      </c>
      <c r="H54" s="724">
        <v>0</v>
      </c>
      <c r="I54" s="724">
        <v>0</v>
      </c>
      <c r="J54" s="727">
        <v>0</v>
      </c>
      <c r="K54" s="755">
        <v>0</v>
      </c>
      <c r="L54" s="727">
        <v>0</v>
      </c>
      <c r="M54" s="726">
        <v>0</v>
      </c>
      <c r="N54" s="727">
        <v>0</v>
      </c>
      <c r="O54" s="726">
        <v>0</v>
      </c>
      <c r="P54" s="727">
        <v>0</v>
      </c>
      <c r="Q54" s="726">
        <v>0</v>
      </c>
      <c r="R54" s="727">
        <v>0</v>
      </c>
    </row>
    <row r="55" spans="1:18" ht="8.25" customHeight="1" thickBot="1" x14ac:dyDescent="0.3">
      <c r="A55" s="729"/>
      <c r="B55" s="723"/>
      <c r="C55" s="724"/>
      <c r="D55" s="724"/>
      <c r="E55" s="725"/>
      <c r="F55" s="756"/>
      <c r="G55" s="750"/>
      <c r="H55" s="750"/>
      <c r="I55" s="750"/>
      <c r="J55" s="753"/>
      <c r="K55" s="757"/>
      <c r="L55" s="752"/>
      <c r="M55" s="751"/>
      <c r="N55" s="752"/>
      <c r="O55" s="751"/>
      <c r="P55" s="752"/>
      <c r="Q55" s="751"/>
      <c r="R55" s="753"/>
    </row>
    <row r="56" spans="1:18" ht="45" customHeight="1" thickBot="1" x14ac:dyDescent="0.25">
      <c r="A56" s="730" t="s">
        <v>103</v>
      </c>
      <c r="B56" s="731">
        <v>59190335816</v>
      </c>
      <c r="C56" s="732">
        <v>6957563875</v>
      </c>
      <c r="D56" s="732">
        <v>52232771941</v>
      </c>
      <c r="E56" s="733">
        <v>86188</v>
      </c>
      <c r="F56" s="731">
        <v>64142312955</v>
      </c>
      <c r="G56" s="732">
        <v>7806951624</v>
      </c>
      <c r="H56" s="732">
        <v>7276253848</v>
      </c>
      <c r="I56" s="732">
        <v>56335361331</v>
      </c>
      <c r="J56" s="733">
        <v>86590.15</v>
      </c>
      <c r="K56" s="731">
        <v>12067088725</v>
      </c>
      <c r="L56" s="734">
        <v>24520.15</v>
      </c>
      <c r="M56" s="731">
        <v>41624440589</v>
      </c>
      <c r="N56" s="734">
        <v>60608</v>
      </c>
      <c r="O56" s="731">
        <v>111920836</v>
      </c>
      <c r="P56" s="734">
        <v>172</v>
      </c>
      <c r="Q56" s="731">
        <v>2531911181</v>
      </c>
      <c r="R56" s="734">
        <v>1290</v>
      </c>
    </row>
    <row r="57" spans="1:18" ht="18.75" customHeight="1" x14ac:dyDescent="0.2">
      <c r="A57" s="685" t="s">
        <v>855</v>
      </c>
    </row>
    <row r="58" spans="1:18" ht="12.75" x14ac:dyDescent="0.2">
      <c r="A58" s="20"/>
      <c r="F58" s="721"/>
      <c r="G58" s="721"/>
      <c r="H58" s="721"/>
      <c r="I58" s="721"/>
      <c r="K58" s="721"/>
      <c r="L58" s="721"/>
    </row>
    <row r="59" spans="1:18" s="103" customFormat="1" ht="12.75" customHeight="1" x14ac:dyDescent="0.2"/>
    <row r="60" spans="1:18" s="735" customFormat="1" ht="12.75" customHeight="1" x14ac:dyDescent="0.2">
      <c r="B60" s="736"/>
      <c r="C60" s="736"/>
      <c r="D60" s="736"/>
      <c r="E60" s="736"/>
      <c r="F60" s="736"/>
      <c r="G60" s="736"/>
      <c r="H60" s="736"/>
      <c r="I60" s="736"/>
      <c r="J60" s="736"/>
      <c r="K60" s="736"/>
      <c r="L60" s="736"/>
    </row>
    <row r="61" spans="1:18" ht="12.75" customHeight="1" x14ac:dyDescent="0.2">
      <c r="A61" s="20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8" pageOrder="overThenDown" orientation="landscape" r:id="rId1"/>
  <headerFooter alignWithMargins="0"/>
  <rowBreaks count="1" manualBreakCount="1">
    <brk id="5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Y61"/>
  <sheetViews>
    <sheetView zoomScale="75" zoomScaleNormal="75" workbookViewId="0"/>
  </sheetViews>
  <sheetFormatPr defaultColWidth="6.7109375" defaultRowHeight="15.75" x14ac:dyDescent="0.25"/>
  <cols>
    <col min="1" max="1" width="58.140625" style="21" customWidth="1"/>
    <col min="2" max="2" width="21.42578125" style="20" customWidth="1"/>
    <col min="3" max="3" width="15.140625" style="20" customWidth="1"/>
    <col min="4" max="4" width="16.85546875" style="20" customWidth="1"/>
    <col min="5" max="5" width="8.140625" style="20" customWidth="1"/>
    <col min="6" max="6" width="20.5703125" style="20" customWidth="1"/>
    <col min="7" max="8" width="15.140625" style="20" customWidth="1"/>
    <col min="9" max="9" width="16.7109375" style="20" customWidth="1"/>
    <col min="10" max="10" width="8.5703125" style="20" customWidth="1"/>
    <col min="11" max="11" width="18.140625" style="20" customWidth="1"/>
    <col min="12" max="12" width="8.42578125" style="20" customWidth="1"/>
    <col min="13" max="13" width="19.28515625" style="20" customWidth="1"/>
    <col min="14" max="14" width="8.5703125" style="20" customWidth="1"/>
    <col min="15" max="15" width="17.85546875" style="20" customWidth="1"/>
    <col min="16" max="16" width="8" style="20" customWidth="1"/>
    <col min="17" max="17" width="14.28515625" style="20" customWidth="1"/>
    <col min="18" max="18" width="13.140625" style="20" customWidth="1"/>
    <col min="19" max="19" width="6.7109375" style="20"/>
    <col min="20" max="20" width="10" style="20" bestFit="1" customWidth="1"/>
    <col min="21" max="256" width="6.7109375" style="20"/>
    <col min="257" max="257" width="58.140625" style="20" customWidth="1"/>
    <col min="258" max="258" width="21.42578125" style="20" customWidth="1"/>
    <col min="259" max="259" width="15.140625" style="20" customWidth="1"/>
    <col min="260" max="260" width="16.85546875" style="20" customWidth="1"/>
    <col min="261" max="261" width="8.140625" style="20" customWidth="1"/>
    <col min="262" max="262" width="20.5703125" style="20" customWidth="1"/>
    <col min="263" max="264" width="15.140625" style="20" customWidth="1"/>
    <col min="265" max="265" width="16.7109375" style="20" customWidth="1"/>
    <col min="266" max="266" width="8.5703125" style="20" customWidth="1"/>
    <col min="267" max="267" width="18.140625" style="20" customWidth="1"/>
    <col min="268" max="268" width="8.42578125" style="20" customWidth="1"/>
    <col min="269" max="269" width="19.28515625" style="20" customWidth="1"/>
    <col min="270" max="270" width="8.5703125" style="20" customWidth="1"/>
    <col min="271" max="271" width="17.85546875" style="20" customWidth="1"/>
    <col min="272" max="272" width="8" style="20" customWidth="1"/>
    <col min="273" max="273" width="14.28515625" style="20" customWidth="1"/>
    <col min="274" max="274" width="13.140625" style="20" customWidth="1"/>
    <col min="275" max="275" width="6.7109375" style="20"/>
    <col min="276" max="276" width="10" style="20" bestFit="1" customWidth="1"/>
    <col min="277" max="512" width="6.7109375" style="20"/>
    <col min="513" max="513" width="58.140625" style="20" customWidth="1"/>
    <col min="514" max="514" width="21.42578125" style="20" customWidth="1"/>
    <col min="515" max="515" width="15.140625" style="20" customWidth="1"/>
    <col min="516" max="516" width="16.85546875" style="20" customWidth="1"/>
    <col min="517" max="517" width="8.140625" style="20" customWidth="1"/>
    <col min="518" max="518" width="20.5703125" style="20" customWidth="1"/>
    <col min="519" max="520" width="15.140625" style="20" customWidth="1"/>
    <col min="521" max="521" width="16.7109375" style="20" customWidth="1"/>
    <col min="522" max="522" width="8.5703125" style="20" customWidth="1"/>
    <col min="523" max="523" width="18.140625" style="20" customWidth="1"/>
    <col min="524" max="524" width="8.42578125" style="20" customWidth="1"/>
    <col min="525" max="525" width="19.28515625" style="20" customWidth="1"/>
    <col min="526" max="526" width="8.5703125" style="20" customWidth="1"/>
    <col min="527" max="527" width="17.85546875" style="20" customWidth="1"/>
    <col min="528" max="528" width="8" style="20" customWidth="1"/>
    <col min="529" max="529" width="14.28515625" style="20" customWidth="1"/>
    <col min="530" max="530" width="13.140625" style="20" customWidth="1"/>
    <col min="531" max="531" width="6.7109375" style="20"/>
    <col min="532" max="532" width="10" style="20" bestFit="1" customWidth="1"/>
    <col min="533" max="768" width="6.7109375" style="20"/>
    <col min="769" max="769" width="58.140625" style="20" customWidth="1"/>
    <col min="770" max="770" width="21.42578125" style="20" customWidth="1"/>
    <col min="771" max="771" width="15.140625" style="20" customWidth="1"/>
    <col min="772" max="772" width="16.85546875" style="20" customWidth="1"/>
    <col min="773" max="773" width="8.140625" style="20" customWidth="1"/>
    <col min="774" max="774" width="20.5703125" style="20" customWidth="1"/>
    <col min="775" max="776" width="15.140625" style="20" customWidth="1"/>
    <col min="777" max="777" width="16.7109375" style="20" customWidth="1"/>
    <col min="778" max="778" width="8.5703125" style="20" customWidth="1"/>
    <col min="779" max="779" width="18.140625" style="20" customWidth="1"/>
    <col min="780" max="780" width="8.42578125" style="20" customWidth="1"/>
    <col min="781" max="781" width="19.28515625" style="20" customWidth="1"/>
    <col min="782" max="782" width="8.5703125" style="20" customWidth="1"/>
    <col min="783" max="783" width="17.85546875" style="20" customWidth="1"/>
    <col min="784" max="784" width="8" style="20" customWidth="1"/>
    <col min="785" max="785" width="14.28515625" style="20" customWidth="1"/>
    <col min="786" max="786" width="13.140625" style="20" customWidth="1"/>
    <col min="787" max="787" width="6.7109375" style="20"/>
    <col min="788" max="788" width="10" style="20" bestFit="1" customWidth="1"/>
    <col min="789" max="1024" width="6.7109375" style="20"/>
    <col min="1025" max="1025" width="58.140625" style="20" customWidth="1"/>
    <col min="1026" max="1026" width="21.42578125" style="20" customWidth="1"/>
    <col min="1027" max="1027" width="15.140625" style="20" customWidth="1"/>
    <col min="1028" max="1028" width="16.85546875" style="20" customWidth="1"/>
    <col min="1029" max="1029" width="8.140625" style="20" customWidth="1"/>
    <col min="1030" max="1030" width="20.5703125" style="20" customWidth="1"/>
    <col min="1031" max="1032" width="15.140625" style="20" customWidth="1"/>
    <col min="1033" max="1033" width="16.7109375" style="20" customWidth="1"/>
    <col min="1034" max="1034" width="8.5703125" style="20" customWidth="1"/>
    <col min="1035" max="1035" width="18.140625" style="20" customWidth="1"/>
    <col min="1036" max="1036" width="8.42578125" style="20" customWidth="1"/>
    <col min="1037" max="1037" width="19.28515625" style="20" customWidth="1"/>
    <col min="1038" max="1038" width="8.5703125" style="20" customWidth="1"/>
    <col min="1039" max="1039" width="17.85546875" style="20" customWidth="1"/>
    <col min="1040" max="1040" width="8" style="20" customWidth="1"/>
    <col min="1041" max="1041" width="14.28515625" style="20" customWidth="1"/>
    <col min="1042" max="1042" width="13.140625" style="20" customWidth="1"/>
    <col min="1043" max="1043" width="6.7109375" style="20"/>
    <col min="1044" max="1044" width="10" style="20" bestFit="1" customWidth="1"/>
    <col min="1045" max="1280" width="6.7109375" style="20"/>
    <col min="1281" max="1281" width="58.140625" style="20" customWidth="1"/>
    <col min="1282" max="1282" width="21.42578125" style="20" customWidth="1"/>
    <col min="1283" max="1283" width="15.140625" style="20" customWidth="1"/>
    <col min="1284" max="1284" width="16.85546875" style="20" customWidth="1"/>
    <col min="1285" max="1285" width="8.140625" style="20" customWidth="1"/>
    <col min="1286" max="1286" width="20.5703125" style="20" customWidth="1"/>
    <col min="1287" max="1288" width="15.140625" style="20" customWidth="1"/>
    <col min="1289" max="1289" width="16.7109375" style="20" customWidth="1"/>
    <col min="1290" max="1290" width="8.5703125" style="20" customWidth="1"/>
    <col min="1291" max="1291" width="18.140625" style="20" customWidth="1"/>
    <col min="1292" max="1292" width="8.42578125" style="20" customWidth="1"/>
    <col min="1293" max="1293" width="19.28515625" style="20" customWidth="1"/>
    <col min="1294" max="1294" width="8.5703125" style="20" customWidth="1"/>
    <col min="1295" max="1295" width="17.85546875" style="20" customWidth="1"/>
    <col min="1296" max="1296" width="8" style="20" customWidth="1"/>
    <col min="1297" max="1297" width="14.28515625" style="20" customWidth="1"/>
    <col min="1298" max="1298" width="13.140625" style="20" customWidth="1"/>
    <col min="1299" max="1299" width="6.7109375" style="20"/>
    <col min="1300" max="1300" width="10" style="20" bestFit="1" customWidth="1"/>
    <col min="1301" max="1536" width="6.7109375" style="20"/>
    <col min="1537" max="1537" width="58.140625" style="20" customWidth="1"/>
    <col min="1538" max="1538" width="21.42578125" style="20" customWidth="1"/>
    <col min="1539" max="1539" width="15.140625" style="20" customWidth="1"/>
    <col min="1540" max="1540" width="16.85546875" style="20" customWidth="1"/>
    <col min="1541" max="1541" width="8.140625" style="20" customWidth="1"/>
    <col min="1542" max="1542" width="20.5703125" style="20" customWidth="1"/>
    <col min="1543" max="1544" width="15.140625" style="20" customWidth="1"/>
    <col min="1545" max="1545" width="16.7109375" style="20" customWidth="1"/>
    <col min="1546" max="1546" width="8.5703125" style="20" customWidth="1"/>
    <col min="1547" max="1547" width="18.140625" style="20" customWidth="1"/>
    <col min="1548" max="1548" width="8.42578125" style="20" customWidth="1"/>
    <col min="1549" max="1549" width="19.28515625" style="20" customWidth="1"/>
    <col min="1550" max="1550" width="8.5703125" style="20" customWidth="1"/>
    <col min="1551" max="1551" width="17.85546875" style="20" customWidth="1"/>
    <col min="1552" max="1552" width="8" style="20" customWidth="1"/>
    <col min="1553" max="1553" width="14.28515625" style="20" customWidth="1"/>
    <col min="1554" max="1554" width="13.140625" style="20" customWidth="1"/>
    <col min="1555" max="1555" width="6.7109375" style="20"/>
    <col min="1556" max="1556" width="10" style="20" bestFit="1" customWidth="1"/>
    <col min="1557" max="1792" width="6.7109375" style="20"/>
    <col min="1793" max="1793" width="58.140625" style="20" customWidth="1"/>
    <col min="1794" max="1794" width="21.42578125" style="20" customWidth="1"/>
    <col min="1795" max="1795" width="15.140625" style="20" customWidth="1"/>
    <col min="1796" max="1796" width="16.85546875" style="20" customWidth="1"/>
    <col min="1797" max="1797" width="8.140625" style="20" customWidth="1"/>
    <col min="1798" max="1798" width="20.5703125" style="20" customWidth="1"/>
    <col min="1799" max="1800" width="15.140625" style="20" customWidth="1"/>
    <col min="1801" max="1801" width="16.7109375" style="20" customWidth="1"/>
    <col min="1802" max="1802" width="8.5703125" style="20" customWidth="1"/>
    <col min="1803" max="1803" width="18.140625" style="20" customWidth="1"/>
    <col min="1804" max="1804" width="8.42578125" style="20" customWidth="1"/>
    <col min="1805" max="1805" width="19.28515625" style="20" customWidth="1"/>
    <col min="1806" max="1806" width="8.5703125" style="20" customWidth="1"/>
    <col min="1807" max="1807" width="17.85546875" style="20" customWidth="1"/>
    <col min="1808" max="1808" width="8" style="20" customWidth="1"/>
    <col min="1809" max="1809" width="14.28515625" style="20" customWidth="1"/>
    <col min="1810" max="1810" width="13.140625" style="20" customWidth="1"/>
    <col min="1811" max="1811" width="6.7109375" style="20"/>
    <col min="1812" max="1812" width="10" style="20" bestFit="1" customWidth="1"/>
    <col min="1813" max="2048" width="6.7109375" style="20"/>
    <col min="2049" max="2049" width="58.140625" style="20" customWidth="1"/>
    <col min="2050" max="2050" width="21.42578125" style="20" customWidth="1"/>
    <col min="2051" max="2051" width="15.140625" style="20" customWidth="1"/>
    <col min="2052" max="2052" width="16.85546875" style="20" customWidth="1"/>
    <col min="2053" max="2053" width="8.140625" style="20" customWidth="1"/>
    <col min="2054" max="2054" width="20.5703125" style="20" customWidth="1"/>
    <col min="2055" max="2056" width="15.140625" style="20" customWidth="1"/>
    <col min="2057" max="2057" width="16.7109375" style="20" customWidth="1"/>
    <col min="2058" max="2058" width="8.5703125" style="20" customWidth="1"/>
    <col min="2059" max="2059" width="18.140625" style="20" customWidth="1"/>
    <col min="2060" max="2060" width="8.42578125" style="20" customWidth="1"/>
    <col min="2061" max="2061" width="19.28515625" style="20" customWidth="1"/>
    <col min="2062" max="2062" width="8.5703125" style="20" customWidth="1"/>
    <col min="2063" max="2063" width="17.85546875" style="20" customWidth="1"/>
    <col min="2064" max="2064" width="8" style="20" customWidth="1"/>
    <col min="2065" max="2065" width="14.28515625" style="20" customWidth="1"/>
    <col min="2066" max="2066" width="13.140625" style="20" customWidth="1"/>
    <col min="2067" max="2067" width="6.7109375" style="20"/>
    <col min="2068" max="2068" width="10" style="20" bestFit="1" customWidth="1"/>
    <col min="2069" max="2304" width="6.7109375" style="20"/>
    <col min="2305" max="2305" width="58.140625" style="20" customWidth="1"/>
    <col min="2306" max="2306" width="21.42578125" style="20" customWidth="1"/>
    <col min="2307" max="2307" width="15.140625" style="20" customWidth="1"/>
    <col min="2308" max="2308" width="16.85546875" style="20" customWidth="1"/>
    <col min="2309" max="2309" width="8.140625" style="20" customWidth="1"/>
    <col min="2310" max="2310" width="20.5703125" style="20" customWidth="1"/>
    <col min="2311" max="2312" width="15.140625" style="20" customWidth="1"/>
    <col min="2313" max="2313" width="16.7109375" style="20" customWidth="1"/>
    <col min="2314" max="2314" width="8.5703125" style="20" customWidth="1"/>
    <col min="2315" max="2315" width="18.140625" style="20" customWidth="1"/>
    <col min="2316" max="2316" width="8.42578125" style="20" customWidth="1"/>
    <col min="2317" max="2317" width="19.28515625" style="20" customWidth="1"/>
    <col min="2318" max="2318" width="8.5703125" style="20" customWidth="1"/>
    <col min="2319" max="2319" width="17.85546875" style="20" customWidth="1"/>
    <col min="2320" max="2320" width="8" style="20" customWidth="1"/>
    <col min="2321" max="2321" width="14.28515625" style="20" customWidth="1"/>
    <col min="2322" max="2322" width="13.140625" style="20" customWidth="1"/>
    <col min="2323" max="2323" width="6.7109375" style="20"/>
    <col min="2324" max="2324" width="10" style="20" bestFit="1" customWidth="1"/>
    <col min="2325" max="2560" width="6.7109375" style="20"/>
    <col min="2561" max="2561" width="58.140625" style="20" customWidth="1"/>
    <col min="2562" max="2562" width="21.42578125" style="20" customWidth="1"/>
    <col min="2563" max="2563" width="15.140625" style="20" customWidth="1"/>
    <col min="2564" max="2564" width="16.85546875" style="20" customWidth="1"/>
    <col min="2565" max="2565" width="8.140625" style="20" customWidth="1"/>
    <col min="2566" max="2566" width="20.5703125" style="20" customWidth="1"/>
    <col min="2567" max="2568" width="15.140625" style="20" customWidth="1"/>
    <col min="2569" max="2569" width="16.7109375" style="20" customWidth="1"/>
    <col min="2570" max="2570" width="8.5703125" style="20" customWidth="1"/>
    <col min="2571" max="2571" width="18.140625" style="20" customWidth="1"/>
    <col min="2572" max="2572" width="8.42578125" style="20" customWidth="1"/>
    <col min="2573" max="2573" width="19.28515625" style="20" customWidth="1"/>
    <col min="2574" max="2574" width="8.5703125" style="20" customWidth="1"/>
    <col min="2575" max="2575" width="17.85546875" style="20" customWidth="1"/>
    <col min="2576" max="2576" width="8" style="20" customWidth="1"/>
    <col min="2577" max="2577" width="14.28515625" style="20" customWidth="1"/>
    <col min="2578" max="2578" width="13.140625" style="20" customWidth="1"/>
    <col min="2579" max="2579" width="6.7109375" style="20"/>
    <col min="2580" max="2580" width="10" style="20" bestFit="1" customWidth="1"/>
    <col min="2581" max="2816" width="6.7109375" style="20"/>
    <col min="2817" max="2817" width="58.140625" style="20" customWidth="1"/>
    <col min="2818" max="2818" width="21.42578125" style="20" customWidth="1"/>
    <col min="2819" max="2819" width="15.140625" style="20" customWidth="1"/>
    <col min="2820" max="2820" width="16.85546875" style="20" customWidth="1"/>
    <col min="2821" max="2821" width="8.140625" style="20" customWidth="1"/>
    <col min="2822" max="2822" width="20.5703125" style="20" customWidth="1"/>
    <col min="2823" max="2824" width="15.140625" style="20" customWidth="1"/>
    <col min="2825" max="2825" width="16.7109375" style="20" customWidth="1"/>
    <col min="2826" max="2826" width="8.5703125" style="20" customWidth="1"/>
    <col min="2827" max="2827" width="18.140625" style="20" customWidth="1"/>
    <col min="2828" max="2828" width="8.42578125" style="20" customWidth="1"/>
    <col min="2829" max="2829" width="19.28515625" style="20" customWidth="1"/>
    <col min="2830" max="2830" width="8.5703125" style="20" customWidth="1"/>
    <col min="2831" max="2831" width="17.85546875" style="20" customWidth="1"/>
    <col min="2832" max="2832" width="8" style="20" customWidth="1"/>
    <col min="2833" max="2833" width="14.28515625" style="20" customWidth="1"/>
    <col min="2834" max="2834" width="13.140625" style="20" customWidth="1"/>
    <col min="2835" max="2835" width="6.7109375" style="20"/>
    <col min="2836" max="2836" width="10" style="20" bestFit="1" customWidth="1"/>
    <col min="2837" max="3072" width="6.7109375" style="20"/>
    <col min="3073" max="3073" width="58.140625" style="20" customWidth="1"/>
    <col min="3074" max="3074" width="21.42578125" style="20" customWidth="1"/>
    <col min="3075" max="3075" width="15.140625" style="20" customWidth="1"/>
    <col min="3076" max="3076" width="16.85546875" style="20" customWidth="1"/>
    <col min="3077" max="3077" width="8.140625" style="20" customWidth="1"/>
    <col min="3078" max="3078" width="20.5703125" style="20" customWidth="1"/>
    <col min="3079" max="3080" width="15.140625" style="20" customWidth="1"/>
    <col min="3081" max="3081" width="16.7109375" style="20" customWidth="1"/>
    <col min="3082" max="3082" width="8.5703125" style="20" customWidth="1"/>
    <col min="3083" max="3083" width="18.140625" style="20" customWidth="1"/>
    <col min="3084" max="3084" width="8.42578125" style="20" customWidth="1"/>
    <col min="3085" max="3085" width="19.28515625" style="20" customWidth="1"/>
    <col min="3086" max="3086" width="8.5703125" style="20" customWidth="1"/>
    <col min="3087" max="3087" width="17.85546875" style="20" customWidth="1"/>
    <col min="3088" max="3088" width="8" style="20" customWidth="1"/>
    <col min="3089" max="3089" width="14.28515625" style="20" customWidth="1"/>
    <col min="3090" max="3090" width="13.140625" style="20" customWidth="1"/>
    <col min="3091" max="3091" width="6.7109375" style="20"/>
    <col min="3092" max="3092" width="10" style="20" bestFit="1" customWidth="1"/>
    <col min="3093" max="3328" width="6.7109375" style="20"/>
    <col min="3329" max="3329" width="58.140625" style="20" customWidth="1"/>
    <col min="3330" max="3330" width="21.42578125" style="20" customWidth="1"/>
    <col min="3331" max="3331" width="15.140625" style="20" customWidth="1"/>
    <col min="3332" max="3332" width="16.85546875" style="20" customWidth="1"/>
    <col min="3333" max="3333" width="8.140625" style="20" customWidth="1"/>
    <col min="3334" max="3334" width="20.5703125" style="20" customWidth="1"/>
    <col min="3335" max="3336" width="15.140625" style="20" customWidth="1"/>
    <col min="3337" max="3337" width="16.7109375" style="20" customWidth="1"/>
    <col min="3338" max="3338" width="8.5703125" style="20" customWidth="1"/>
    <col min="3339" max="3339" width="18.140625" style="20" customWidth="1"/>
    <col min="3340" max="3340" width="8.42578125" style="20" customWidth="1"/>
    <col min="3341" max="3341" width="19.28515625" style="20" customWidth="1"/>
    <col min="3342" max="3342" width="8.5703125" style="20" customWidth="1"/>
    <col min="3343" max="3343" width="17.85546875" style="20" customWidth="1"/>
    <col min="3344" max="3344" width="8" style="20" customWidth="1"/>
    <col min="3345" max="3345" width="14.28515625" style="20" customWidth="1"/>
    <col min="3346" max="3346" width="13.140625" style="20" customWidth="1"/>
    <col min="3347" max="3347" width="6.7109375" style="20"/>
    <col min="3348" max="3348" width="10" style="20" bestFit="1" customWidth="1"/>
    <col min="3349" max="3584" width="6.7109375" style="20"/>
    <col min="3585" max="3585" width="58.140625" style="20" customWidth="1"/>
    <col min="3586" max="3586" width="21.42578125" style="20" customWidth="1"/>
    <col min="3587" max="3587" width="15.140625" style="20" customWidth="1"/>
    <col min="3588" max="3588" width="16.85546875" style="20" customWidth="1"/>
    <col min="3589" max="3589" width="8.140625" style="20" customWidth="1"/>
    <col min="3590" max="3590" width="20.5703125" style="20" customWidth="1"/>
    <col min="3591" max="3592" width="15.140625" style="20" customWidth="1"/>
    <col min="3593" max="3593" width="16.7109375" style="20" customWidth="1"/>
    <col min="3594" max="3594" width="8.5703125" style="20" customWidth="1"/>
    <col min="3595" max="3595" width="18.140625" style="20" customWidth="1"/>
    <col min="3596" max="3596" width="8.42578125" style="20" customWidth="1"/>
    <col min="3597" max="3597" width="19.28515625" style="20" customWidth="1"/>
    <col min="3598" max="3598" width="8.5703125" style="20" customWidth="1"/>
    <col min="3599" max="3599" width="17.85546875" style="20" customWidth="1"/>
    <col min="3600" max="3600" width="8" style="20" customWidth="1"/>
    <col min="3601" max="3601" width="14.28515625" style="20" customWidth="1"/>
    <col min="3602" max="3602" width="13.140625" style="20" customWidth="1"/>
    <col min="3603" max="3603" width="6.7109375" style="20"/>
    <col min="3604" max="3604" width="10" style="20" bestFit="1" customWidth="1"/>
    <col min="3605" max="3840" width="6.7109375" style="20"/>
    <col min="3841" max="3841" width="58.140625" style="20" customWidth="1"/>
    <col min="3842" max="3842" width="21.42578125" style="20" customWidth="1"/>
    <col min="3843" max="3843" width="15.140625" style="20" customWidth="1"/>
    <col min="3844" max="3844" width="16.85546875" style="20" customWidth="1"/>
    <col min="3845" max="3845" width="8.140625" style="20" customWidth="1"/>
    <col min="3846" max="3846" width="20.5703125" style="20" customWidth="1"/>
    <col min="3847" max="3848" width="15.140625" style="20" customWidth="1"/>
    <col min="3849" max="3849" width="16.7109375" style="20" customWidth="1"/>
    <col min="3850" max="3850" width="8.5703125" style="20" customWidth="1"/>
    <col min="3851" max="3851" width="18.140625" style="20" customWidth="1"/>
    <col min="3852" max="3852" width="8.42578125" style="20" customWidth="1"/>
    <col min="3853" max="3853" width="19.28515625" style="20" customWidth="1"/>
    <col min="3854" max="3854" width="8.5703125" style="20" customWidth="1"/>
    <col min="3855" max="3855" width="17.85546875" style="20" customWidth="1"/>
    <col min="3856" max="3856" width="8" style="20" customWidth="1"/>
    <col min="3857" max="3857" width="14.28515625" style="20" customWidth="1"/>
    <col min="3858" max="3858" width="13.140625" style="20" customWidth="1"/>
    <col min="3859" max="3859" width="6.7109375" style="20"/>
    <col min="3860" max="3860" width="10" style="20" bestFit="1" customWidth="1"/>
    <col min="3861" max="4096" width="6.7109375" style="20"/>
    <col min="4097" max="4097" width="58.140625" style="20" customWidth="1"/>
    <col min="4098" max="4098" width="21.42578125" style="20" customWidth="1"/>
    <col min="4099" max="4099" width="15.140625" style="20" customWidth="1"/>
    <col min="4100" max="4100" width="16.85546875" style="20" customWidth="1"/>
    <col min="4101" max="4101" width="8.140625" style="20" customWidth="1"/>
    <col min="4102" max="4102" width="20.5703125" style="20" customWidth="1"/>
    <col min="4103" max="4104" width="15.140625" style="20" customWidth="1"/>
    <col min="4105" max="4105" width="16.7109375" style="20" customWidth="1"/>
    <col min="4106" max="4106" width="8.5703125" style="20" customWidth="1"/>
    <col min="4107" max="4107" width="18.140625" style="20" customWidth="1"/>
    <col min="4108" max="4108" width="8.42578125" style="20" customWidth="1"/>
    <col min="4109" max="4109" width="19.28515625" style="20" customWidth="1"/>
    <col min="4110" max="4110" width="8.5703125" style="20" customWidth="1"/>
    <col min="4111" max="4111" width="17.85546875" style="20" customWidth="1"/>
    <col min="4112" max="4112" width="8" style="20" customWidth="1"/>
    <col min="4113" max="4113" width="14.28515625" style="20" customWidth="1"/>
    <col min="4114" max="4114" width="13.140625" style="20" customWidth="1"/>
    <col min="4115" max="4115" width="6.7109375" style="20"/>
    <col min="4116" max="4116" width="10" style="20" bestFit="1" customWidth="1"/>
    <col min="4117" max="4352" width="6.7109375" style="20"/>
    <col min="4353" max="4353" width="58.140625" style="20" customWidth="1"/>
    <col min="4354" max="4354" width="21.42578125" style="20" customWidth="1"/>
    <col min="4355" max="4355" width="15.140625" style="20" customWidth="1"/>
    <col min="4356" max="4356" width="16.85546875" style="20" customWidth="1"/>
    <col min="4357" max="4357" width="8.140625" style="20" customWidth="1"/>
    <col min="4358" max="4358" width="20.5703125" style="20" customWidth="1"/>
    <col min="4359" max="4360" width="15.140625" style="20" customWidth="1"/>
    <col min="4361" max="4361" width="16.7109375" style="20" customWidth="1"/>
    <col min="4362" max="4362" width="8.5703125" style="20" customWidth="1"/>
    <col min="4363" max="4363" width="18.140625" style="20" customWidth="1"/>
    <col min="4364" max="4364" width="8.42578125" style="20" customWidth="1"/>
    <col min="4365" max="4365" width="19.28515625" style="20" customWidth="1"/>
    <col min="4366" max="4366" width="8.5703125" style="20" customWidth="1"/>
    <col min="4367" max="4367" width="17.85546875" style="20" customWidth="1"/>
    <col min="4368" max="4368" width="8" style="20" customWidth="1"/>
    <col min="4369" max="4369" width="14.28515625" style="20" customWidth="1"/>
    <col min="4370" max="4370" width="13.140625" style="20" customWidth="1"/>
    <col min="4371" max="4371" width="6.7109375" style="20"/>
    <col min="4372" max="4372" width="10" style="20" bestFit="1" customWidth="1"/>
    <col min="4373" max="4608" width="6.7109375" style="20"/>
    <col min="4609" max="4609" width="58.140625" style="20" customWidth="1"/>
    <col min="4610" max="4610" width="21.42578125" style="20" customWidth="1"/>
    <col min="4611" max="4611" width="15.140625" style="20" customWidth="1"/>
    <col min="4612" max="4612" width="16.85546875" style="20" customWidth="1"/>
    <col min="4613" max="4613" width="8.140625" style="20" customWidth="1"/>
    <col min="4614" max="4614" width="20.5703125" style="20" customWidth="1"/>
    <col min="4615" max="4616" width="15.140625" style="20" customWidth="1"/>
    <col min="4617" max="4617" width="16.7109375" style="20" customWidth="1"/>
    <col min="4618" max="4618" width="8.5703125" style="20" customWidth="1"/>
    <col min="4619" max="4619" width="18.140625" style="20" customWidth="1"/>
    <col min="4620" max="4620" width="8.42578125" style="20" customWidth="1"/>
    <col min="4621" max="4621" width="19.28515625" style="20" customWidth="1"/>
    <col min="4622" max="4622" width="8.5703125" style="20" customWidth="1"/>
    <col min="4623" max="4623" width="17.85546875" style="20" customWidth="1"/>
    <col min="4624" max="4624" width="8" style="20" customWidth="1"/>
    <col min="4625" max="4625" width="14.28515625" style="20" customWidth="1"/>
    <col min="4626" max="4626" width="13.140625" style="20" customWidth="1"/>
    <col min="4627" max="4627" width="6.7109375" style="20"/>
    <col min="4628" max="4628" width="10" style="20" bestFit="1" customWidth="1"/>
    <col min="4629" max="4864" width="6.7109375" style="20"/>
    <col min="4865" max="4865" width="58.140625" style="20" customWidth="1"/>
    <col min="4866" max="4866" width="21.42578125" style="20" customWidth="1"/>
    <col min="4867" max="4867" width="15.140625" style="20" customWidth="1"/>
    <col min="4868" max="4868" width="16.85546875" style="20" customWidth="1"/>
    <col min="4869" max="4869" width="8.140625" style="20" customWidth="1"/>
    <col min="4870" max="4870" width="20.5703125" style="20" customWidth="1"/>
    <col min="4871" max="4872" width="15.140625" style="20" customWidth="1"/>
    <col min="4873" max="4873" width="16.7109375" style="20" customWidth="1"/>
    <col min="4874" max="4874" width="8.5703125" style="20" customWidth="1"/>
    <col min="4875" max="4875" width="18.140625" style="20" customWidth="1"/>
    <col min="4876" max="4876" width="8.42578125" style="20" customWidth="1"/>
    <col min="4877" max="4877" width="19.28515625" style="20" customWidth="1"/>
    <col min="4878" max="4878" width="8.5703125" style="20" customWidth="1"/>
    <col min="4879" max="4879" width="17.85546875" style="20" customWidth="1"/>
    <col min="4880" max="4880" width="8" style="20" customWidth="1"/>
    <col min="4881" max="4881" width="14.28515625" style="20" customWidth="1"/>
    <col min="4882" max="4882" width="13.140625" style="20" customWidth="1"/>
    <col min="4883" max="4883" width="6.7109375" style="20"/>
    <col min="4884" max="4884" width="10" style="20" bestFit="1" customWidth="1"/>
    <col min="4885" max="5120" width="6.7109375" style="20"/>
    <col min="5121" max="5121" width="58.140625" style="20" customWidth="1"/>
    <col min="5122" max="5122" width="21.42578125" style="20" customWidth="1"/>
    <col min="5123" max="5123" width="15.140625" style="20" customWidth="1"/>
    <col min="5124" max="5124" width="16.85546875" style="20" customWidth="1"/>
    <col min="5125" max="5125" width="8.140625" style="20" customWidth="1"/>
    <col min="5126" max="5126" width="20.5703125" style="20" customWidth="1"/>
    <col min="5127" max="5128" width="15.140625" style="20" customWidth="1"/>
    <col min="5129" max="5129" width="16.7109375" style="20" customWidth="1"/>
    <col min="5130" max="5130" width="8.5703125" style="20" customWidth="1"/>
    <col min="5131" max="5131" width="18.140625" style="20" customWidth="1"/>
    <col min="5132" max="5132" width="8.42578125" style="20" customWidth="1"/>
    <col min="5133" max="5133" width="19.28515625" style="20" customWidth="1"/>
    <col min="5134" max="5134" width="8.5703125" style="20" customWidth="1"/>
    <col min="5135" max="5135" width="17.85546875" style="20" customWidth="1"/>
    <col min="5136" max="5136" width="8" style="20" customWidth="1"/>
    <col min="5137" max="5137" width="14.28515625" style="20" customWidth="1"/>
    <col min="5138" max="5138" width="13.140625" style="20" customWidth="1"/>
    <col min="5139" max="5139" width="6.7109375" style="20"/>
    <col min="5140" max="5140" width="10" style="20" bestFit="1" customWidth="1"/>
    <col min="5141" max="5376" width="6.7109375" style="20"/>
    <col min="5377" max="5377" width="58.140625" style="20" customWidth="1"/>
    <col min="5378" max="5378" width="21.42578125" style="20" customWidth="1"/>
    <col min="5379" max="5379" width="15.140625" style="20" customWidth="1"/>
    <col min="5380" max="5380" width="16.85546875" style="20" customWidth="1"/>
    <col min="5381" max="5381" width="8.140625" style="20" customWidth="1"/>
    <col min="5382" max="5382" width="20.5703125" style="20" customWidth="1"/>
    <col min="5383" max="5384" width="15.140625" style="20" customWidth="1"/>
    <col min="5385" max="5385" width="16.7109375" style="20" customWidth="1"/>
    <col min="5386" max="5386" width="8.5703125" style="20" customWidth="1"/>
    <col min="5387" max="5387" width="18.140625" style="20" customWidth="1"/>
    <col min="5388" max="5388" width="8.42578125" style="20" customWidth="1"/>
    <col min="5389" max="5389" width="19.28515625" style="20" customWidth="1"/>
    <col min="5390" max="5390" width="8.5703125" style="20" customWidth="1"/>
    <col min="5391" max="5391" width="17.85546875" style="20" customWidth="1"/>
    <col min="5392" max="5392" width="8" style="20" customWidth="1"/>
    <col min="5393" max="5393" width="14.28515625" style="20" customWidth="1"/>
    <col min="5394" max="5394" width="13.140625" style="20" customWidth="1"/>
    <col min="5395" max="5395" width="6.7109375" style="20"/>
    <col min="5396" max="5396" width="10" style="20" bestFit="1" customWidth="1"/>
    <col min="5397" max="5632" width="6.7109375" style="20"/>
    <col min="5633" max="5633" width="58.140625" style="20" customWidth="1"/>
    <col min="5634" max="5634" width="21.42578125" style="20" customWidth="1"/>
    <col min="5635" max="5635" width="15.140625" style="20" customWidth="1"/>
    <col min="5636" max="5636" width="16.85546875" style="20" customWidth="1"/>
    <col min="5637" max="5637" width="8.140625" style="20" customWidth="1"/>
    <col min="5638" max="5638" width="20.5703125" style="20" customWidth="1"/>
    <col min="5639" max="5640" width="15.140625" style="20" customWidth="1"/>
    <col min="5641" max="5641" width="16.7109375" style="20" customWidth="1"/>
    <col min="5642" max="5642" width="8.5703125" style="20" customWidth="1"/>
    <col min="5643" max="5643" width="18.140625" style="20" customWidth="1"/>
    <col min="5644" max="5644" width="8.42578125" style="20" customWidth="1"/>
    <col min="5645" max="5645" width="19.28515625" style="20" customWidth="1"/>
    <col min="5646" max="5646" width="8.5703125" style="20" customWidth="1"/>
    <col min="5647" max="5647" width="17.85546875" style="20" customWidth="1"/>
    <col min="5648" max="5648" width="8" style="20" customWidth="1"/>
    <col min="5649" max="5649" width="14.28515625" style="20" customWidth="1"/>
    <col min="5650" max="5650" width="13.140625" style="20" customWidth="1"/>
    <col min="5651" max="5651" width="6.7109375" style="20"/>
    <col min="5652" max="5652" width="10" style="20" bestFit="1" customWidth="1"/>
    <col min="5653" max="5888" width="6.7109375" style="20"/>
    <col min="5889" max="5889" width="58.140625" style="20" customWidth="1"/>
    <col min="5890" max="5890" width="21.42578125" style="20" customWidth="1"/>
    <col min="5891" max="5891" width="15.140625" style="20" customWidth="1"/>
    <col min="5892" max="5892" width="16.85546875" style="20" customWidth="1"/>
    <col min="5893" max="5893" width="8.140625" style="20" customWidth="1"/>
    <col min="5894" max="5894" width="20.5703125" style="20" customWidth="1"/>
    <col min="5895" max="5896" width="15.140625" style="20" customWidth="1"/>
    <col min="5897" max="5897" width="16.7109375" style="20" customWidth="1"/>
    <col min="5898" max="5898" width="8.5703125" style="20" customWidth="1"/>
    <col min="5899" max="5899" width="18.140625" style="20" customWidth="1"/>
    <col min="5900" max="5900" width="8.42578125" style="20" customWidth="1"/>
    <col min="5901" max="5901" width="19.28515625" style="20" customWidth="1"/>
    <col min="5902" max="5902" width="8.5703125" style="20" customWidth="1"/>
    <col min="5903" max="5903" width="17.85546875" style="20" customWidth="1"/>
    <col min="5904" max="5904" width="8" style="20" customWidth="1"/>
    <col min="5905" max="5905" width="14.28515625" style="20" customWidth="1"/>
    <col min="5906" max="5906" width="13.140625" style="20" customWidth="1"/>
    <col min="5907" max="5907" width="6.7109375" style="20"/>
    <col min="5908" max="5908" width="10" style="20" bestFit="1" customWidth="1"/>
    <col min="5909" max="6144" width="6.7109375" style="20"/>
    <col min="6145" max="6145" width="58.140625" style="20" customWidth="1"/>
    <col min="6146" max="6146" width="21.42578125" style="20" customWidth="1"/>
    <col min="6147" max="6147" width="15.140625" style="20" customWidth="1"/>
    <col min="6148" max="6148" width="16.85546875" style="20" customWidth="1"/>
    <col min="6149" max="6149" width="8.140625" style="20" customWidth="1"/>
    <col min="6150" max="6150" width="20.5703125" style="20" customWidth="1"/>
    <col min="6151" max="6152" width="15.140625" style="20" customWidth="1"/>
    <col min="6153" max="6153" width="16.7109375" style="20" customWidth="1"/>
    <col min="6154" max="6154" width="8.5703125" style="20" customWidth="1"/>
    <col min="6155" max="6155" width="18.140625" style="20" customWidth="1"/>
    <col min="6156" max="6156" width="8.42578125" style="20" customWidth="1"/>
    <col min="6157" max="6157" width="19.28515625" style="20" customWidth="1"/>
    <col min="6158" max="6158" width="8.5703125" style="20" customWidth="1"/>
    <col min="6159" max="6159" width="17.85546875" style="20" customWidth="1"/>
    <col min="6160" max="6160" width="8" style="20" customWidth="1"/>
    <col min="6161" max="6161" width="14.28515625" style="20" customWidth="1"/>
    <col min="6162" max="6162" width="13.140625" style="20" customWidth="1"/>
    <col min="6163" max="6163" width="6.7109375" style="20"/>
    <col min="6164" max="6164" width="10" style="20" bestFit="1" customWidth="1"/>
    <col min="6165" max="6400" width="6.7109375" style="20"/>
    <col min="6401" max="6401" width="58.140625" style="20" customWidth="1"/>
    <col min="6402" max="6402" width="21.42578125" style="20" customWidth="1"/>
    <col min="6403" max="6403" width="15.140625" style="20" customWidth="1"/>
    <col min="6404" max="6404" width="16.85546875" style="20" customWidth="1"/>
    <col min="6405" max="6405" width="8.140625" style="20" customWidth="1"/>
    <col min="6406" max="6406" width="20.5703125" style="20" customWidth="1"/>
    <col min="6407" max="6408" width="15.140625" style="20" customWidth="1"/>
    <col min="6409" max="6409" width="16.7109375" style="20" customWidth="1"/>
    <col min="6410" max="6410" width="8.5703125" style="20" customWidth="1"/>
    <col min="6411" max="6411" width="18.140625" style="20" customWidth="1"/>
    <col min="6412" max="6412" width="8.42578125" style="20" customWidth="1"/>
    <col min="6413" max="6413" width="19.28515625" style="20" customWidth="1"/>
    <col min="6414" max="6414" width="8.5703125" style="20" customWidth="1"/>
    <col min="6415" max="6415" width="17.85546875" style="20" customWidth="1"/>
    <col min="6416" max="6416" width="8" style="20" customWidth="1"/>
    <col min="6417" max="6417" width="14.28515625" style="20" customWidth="1"/>
    <col min="6418" max="6418" width="13.140625" style="20" customWidth="1"/>
    <col min="6419" max="6419" width="6.7109375" style="20"/>
    <col min="6420" max="6420" width="10" style="20" bestFit="1" customWidth="1"/>
    <col min="6421" max="6656" width="6.7109375" style="20"/>
    <col min="6657" max="6657" width="58.140625" style="20" customWidth="1"/>
    <col min="6658" max="6658" width="21.42578125" style="20" customWidth="1"/>
    <col min="6659" max="6659" width="15.140625" style="20" customWidth="1"/>
    <col min="6660" max="6660" width="16.85546875" style="20" customWidth="1"/>
    <col min="6661" max="6661" width="8.140625" style="20" customWidth="1"/>
    <col min="6662" max="6662" width="20.5703125" style="20" customWidth="1"/>
    <col min="6663" max="6664" width="15.140625" style="20" customWidth="1"/>
    <col min="6665" max="6665" width="16.7109375" style="20" customWidth="1"/>
    <col min="6666" max="6666" width="8.5703125" style="20" customWidth="1"/>
    <col min="6667" max="6667" width="18.140625" style="20" customWidth="1"/>
    <col min="6668" max="6668" width="8.42578125" style="20" customWidth="1"/>
    <col min="6669" max="6669" width="19.28515625" style="20" customWidth="1"/>
    <col min="6670" max="6670" width="8.5703125" style="20" customWidth="1"/>
    <col min="6671" max="6671" width="17.85546875" style="20" customWidth="1"/>
    <col min="6672" max="6672" width="8" style="20" customWidth="1"/>
    <col min="6673" max="6673" width="14.28515625" style="20" customWidth="1"/>
    <col min="6674" max="6674" width="13.140625" style="20" customWidth="1"/>
    <col min="6675" max="6675" width="6.7109375" style="20"/>
    <col min="6676" max="6676" width="10" style="20" bestFit="1" customWidth="1"/>
    <col min="6677" max="6912" width="6.7109375" style="20"/>
    <col min="6913" max="6913" width="58.140625" style="20" customWidth="1"/>
    <col min="6914" max="6914" width="21.42578125" style="20" customWidth="1"/>
    <col min="6915" max="6915" width="15.140625" style="20" customWidth="1"/>
    <col min="6916" max="6916" width="16.85546875" style="20" customWidth="1"/>
    <col min="6917" max="6917" width="8.140625" style="20" customWidth="1"/>
    <col min="6918" max="6918" width="20.5703125" style="20" customWidth="1"/>
    <col min="6919" max="6920" width="15.140625" style="20" customWidth="1"/>
    <col min="6921" max="6921" width="16.7109375" style="20" customWidth="1"/>
    <col min="6922" max="6922" width="8.5703125" style="20" customWidth="1"/>
    <col min="6923" max="6923" width="18.140625" style="20" customWidth="1"/>
    <col min="6924" max="6924" width="8.42578125" style="20" customWidth="1"/>
    <col min="6925" max="6925" width="19.28515625" style="20" customWidth="1"/>
    <col min="6926" max="6926" width="8.5703125" style="20" customWidth="1"/>
    <col min="6927" max="6927" width="17.85546875" style="20" customWidth="1"/>
    <col min="6928" max="6928" width="8" style="20" customWidth="1"/>
    <col min="6929" max="6929" width="14.28515625" style="20" customWidth="1"/>
    <col min="6930" max="6930" width="13.140625" style="20" customWidth="1"/>
    <col min="6931" max="6931" width="6.7109375" style="20"/>
    <col min="6932" max="6932" width="10" style="20" bestFit="1" customWidth="1"/>
    <col min="6933" max="7168" width="6.7109375" style="20"/>
    <col min="7169" max="7169" width="58.140625" style="20" customWidth="1"/>
    <col min="7170" max="7170" width="21.42578125" style="20" customWidth="1"/>
    <col min="7171" max="7171" width="15.140625" style="20" customWidth="1"/>
    <col min="7172" max="7172" width="16.85546875" style="20" customWidth="1"/>
    <col min="7173" max="7173" width="8.140625" style="20" customWidth="1"/>
    <col min="7174" max="7174" width="20.5703125" style="20" customWidth="1"/>
    <col min="7175" max="7176" width="15.140625" style="20" customWidth="1"/>
    <col min="7177" max="7177" width="16.7109375" style="20" customWidth="1"/>
    <col min="7178" max="7178" width="8.5703125" style="20" customWidth="1"/>
    <col min="7179" max="7179" width="18.140625" style="20" customWidth="1"/>
    <col min="7180" max="7180" width="8.42578125" style="20" customWidth="1"/>
    <col min="7181" max="7181" width="19.28515625" style="20" customWidth="1"/>
    <col min="7182" max="7182" width="8.5703125" style="20" customWidth="1"/>
    <col min="7183" max="7183" width="17.85546875" style="20" customWidth="1"/>
    <col min="7184" max="7184" width="8" style="20" customWidth="1"/>
    <col min="7185" max="7185" width="14.28515625" style="20" customWidth="1"/>
    <col min="7186" max="7186" width="13.140625" style="20" customWidth="1"/>
    <col min="7187" max="7187" width="6.7109375" style="20"/>
    <col min="7188" max="7188" width="10" style="20" bestFit="1" customWidth="1"/>
    <col min="7189" max="7424" width="6.7109375" style="20"/>
    <col min="7425" max="7425" width="58.140625" style="20" customWidth="1"/>
    <col min="7426" max="7426" width="21.42578125" style="20" customWidth="1"/>
    <col min="7427" max="7427" width="15.140625" style="20" customWidth="1"/>
    <col min="7428" max="7428" width="16.85546875" style="20" customWidth="1"/>
    <col min="7429" max="7429" width="8.140625" style="20" customWidth="1"/>
    <col min="7430" max="7430" width="20.5703125" style="20" customWidth="1"/>
    <col min="7431" max="7432" width="15.140625" style="20" customWidth="1"/>
    <col min="7433" max="7433" width="16.7109375" style="20" customWidth="1"/>
    <col min="7434" max="7434" width="8.5703125" style="20" customWidth="1"/>
    <col min="7435" max="7435" width="18.140625" style="20" customWidth="1"/>
    <col min="7436" max="7436" width="8.42578125" style="20" customWidth="1"/>
    <col min="7437" max="7437" width="19.28515625" style="20" customWidth="1"/>
    <col min="7438" max="7438" width="8.5703125" style="20" customWidth="1"/>
    <col min="7439" max="7439" width="17.85546875" style="20" customWidth="1"/>
    <col min="7440" max="7440" width="8" style="20" customWidth="1"/>
    <col min="7441" max="7441" width="14.28515625" style="20" customWidth="1"/>
    <col min="7442" max="7442" width="13.140625" style="20" customWidth="1"/>
    <col min="7443" max="7443" width="6.7109375" style="20"/>
    <col min="7444" max="7444" width="10" style="20" bestFit="1" customWidth="1"/>
    <col min="7445" max="7680" width="6.7109375" style="20"/>
    <col min="7681" max="7681" width="58.140625" style="20" customWidth="1"/>
    <col min="7682" max="7682" width="21.42578125" style="20" customWidth="1"/>
    <col min="7683" max="7683" width="15.140625" style="20" customWidth="1"/>
    <col min="7684" max="7684" width="16.85546875" style="20" customWidth="1"/>
    <col min="7685" max="7685" width="8.140625" style="20" customWidth="1"/>
    <col min="7686" max="7686" width="20.5703125" style="20" customWidth="1"/>
    <col min="7687" max="7688" width="15.140625" style="20" customWidth="1"/>
    <col min="7689" max="7689" width="16.7109375" style="20" customWidth="1"/>
    <col min="7690" max="7690" width="8.5703125" style="20" customWidth="1"/>
    <col min="7691" max="7691" width="18.140625" style="20" customWidth="1"/>
    <col min="7692" max="7692" width="8.42578125" style="20" customWidth="1"/>
    <col min="7693" max="7693" width="19.28515625" style="20" customWidth="1"/>
    <col min="7694" max="7694" width="8.5703125" style="20" customWidth="1"/>
    <col min="7695" max="7695" width="17.85546875" style="20" customWidth="1"/>
    <col min="7696" max="7696" width="8" style="20" customWidth="1"/>
    <col min="7697" max="7697" width="14.28515625" style="20" customWidth="1"/>
    <col min="7698" max="7698" width="13.140625" style="20" customWidth="1"/>
    <col min="7699" max="7699" width="6.7109375" style="20"/>
    <col min="7700" max="7700" width="10" style="20" bestFit="1" customWidth="1"/>
    <col min="7701" max="7936" width="6.7109375" style="20"/>
    <col min="7937" max="7937" width="58.140625" style="20" customWidth="1"/>
    <col min="7938" max="7938" width="21.42578125" style="20" customWidth="1"/>
    <col min="7939" max="7939" width="15.140625" style="20" customWidth="1"/>
    <col min="7940" max="7940" width="16.85546875" style="20" customWidth="1"/>
    <col min="7941" max="7941" width="8.140625" style="20" customWidth="1"/>
    <col min="7942" max="7942" width="20.5703125" style="20" customWidth="1"/>
    <col min="7943" max="7944" width="15.140625" style="20" customWidth="1"/>
    <col min="7945" max="7945" width="16.7109375" style="20" customWidth="1"/>
    <col min="7946" max="7946" width="8.5703125" style="20" customWidth="1"/>
    <col min="7947" max="7947" width="18.140625" style="20" customWidth="1"/>
    <col min="7948" max="7948" width="8.42578125" style="20" customWidth="1"/>
    <col min="7949" max="7949" width="19.28515625" style="20" customWidth="1"/>
    <col min="7950" max="7950" width="8.5703125" style="20" customWidth="1"/>
    <col min="7951" max="7951" width="17.85546875" style="20" customWidth="1"/>
    <col min="7952" max="7952" width="8" style="20" customWidth="1"/>
    <col min="7953" max="7953" width="14.28515625" style="20" customWidth="1"/>
    <col min="7954" max="7954" width="13.140625" style="20" customWidth="1"/>
    <col min="7955" max="7955" width="6.7109375" style="20"/>
    <col min="7956" max="7956" width="10" style="20" bestFit="1" customWidth="1"/>
    <col min="7957" max="8192" width="6.7109375" style="20"/>
    <col min="8193" max="8193" width="58.140625" style="20" customWidth="1"/>
    <col min="8194" max="8194" width="21.42578125" style="20" customWidth="1"/>
    <col min="8195" max="8195" width="15.140625" style="20" customWidth="1"/>
    <col min="8196" max="8196" width="16.85546875" style="20" customWidth="1"/>
    <col min="8197" max="8197" width="8.140625" style="20" customWidth="1"/>
    <col min="8198" max="8198" width="20.5703125" style="20" customWidth="1"/>
    <col min="8199" max="8200" width="15.140625" style="20" customWidth="1"/>
    <col min="8201" max="8201" width="16.7109375" style="20" customWidth="1"/>
    <col min="8202" max="8202" width="8.5703125" style="20" customWidth="1"/>
    <col min="8203" max="8203" width="18.140625" style="20" customWidth="1"/>
    <col min="8204" max="8204" width="8.42578125" style="20" customWidth="1"/>
    <col min="8205" max="8205" width="19.28515625" style="20" customWidth="1"/>
    <col min="8206" max="8206" width="8.5703125" style="20" customWidth="1"/>
    <col min="8207" max="8207" width="17.85546875" style="20" customWidth="1"/>
    <col min="8208" max="8208" width="8" style="20" customWidth="1"/>
    <col min="8209" max="8209" width="14.28515625" style="20" customWidth="1"/>
    <col min="8210" max="8210" width="13.140625" style="20" customWidth="1"/>
    <col min="8211" max="8211" width="6.7109375" style="20"/>
    <col min="8212" max="8212" width="10" style="20" bestFit="1" customWidth="1"/>
    <col min="8213" max="8448" width="6.7109375" style="20"/>
    <col min="8449" max="8449" width="58.140625" style="20" customWidth="1"/>
    <col min="8450" max="8450" width="21.42578125" style="20" customWidth="1"/>
    <col min="8451" max="8451" width="15.140625" style="20" customWidth="1"/>
    <col min="8452" max="8452" width="16.85546875" style="20" customWidth="1"/>
    <col min="8453" max="8453" width="8.140625" style="20" customWidth="1"/>
    <col min="8454" max="8454" width="20.5703125" style="20" customWidth="1"/>
    <col min="8455" max="8456" width="15.140625" style="20" customWidth="1"/>
    <col min="8457" max="8457" width="16.7109375" style="20" customWidth="1"/>
    <col min="8458" max="8458" width="8.5703125" style="20" customWidth="1"/>
    <col min="8459" max="8459" width="18.140625" style="20" customWidth="1"/>
    <col min="8460" max="8460" width="8.42578125" style="20" customWidth="1"/>
    <col min="8461" max="8461" width="19.28515625" style="20" customWidth="1"/>
    <col min="8462" max="8462" width="8.5703125" style="20" customWidth="1"/>
    <col min="8463" max="8463" width="17.85546875" style="20" customWidth="1"/>
    <col min="8464" max="8464" width="8" style="20" customWidth="1"/>
    <col min="8465" max="8465" width="14.28515625" style="20" customWidth="1"/>
    <col min="8466" max="8466" width="13.140625" style="20" customWidth="1"/>
    <col min="8467" max="8467" width="6.7109375" style="20"/>
    <col min="8468" max="8468" width="10" style="20" bestFit="1" customWidth="1"/>
    <col min="8469" max="8704" width="6.7109375" style="20"/>
    <col min="8705" max="8705" width="58.140625" style="20" customWidth="1"/>
    <col min="8706" max="8706" width="21.42578125" style="20" customWidth="1"/>
    <col min="8707" max="8707" width="15.140625" style="20" customWidth="1"/>
    <col min="8708" max="8708" width="16.85546875" style="20" customWidth="1"/>
    <col min="8709" max="8709" width="8.140625" style="20" customWidth="1"/>
    <col min="8710" max="8710" width="20.5703125" style="20" customWidth="1"/>
    <col min="8711" max="8712" width="15.140625" style="20" customWidth="1"/>
    <col min="8713" max="8713" width="16.7109375" style="20" customWidth="1"/>
    <col min="8714" max="8714" width="8.5703125" style="20" customWidth="1"/>
    <col min="8715" max="8715" width="18.140625" style="20" customWidth="1"/>
    <col min="8716" max="8716" width="8.42578125" style="20" customWidth="1"/>
    <col min="8717" max="8717" width="19.28515625" style="20" customWidth="1"/>
    <col min="8718" max="8718" width="8.5703125" style="20" customWidth="1"/>
    <col min="8719" max="8719" width="17.85546875" style="20" customWidth="1"/>
    <col min="8720" max="8720" width="8" style="20" customWidth="1"/>
    <col min="8721" max="8721" width="14.28515625" style="20" customWidth="1"/>
    <col min="8722" max="8722" width="13.140625" style="20" customWidth="1"/>
    <col min="8723" max="8723" width="6.7109375" style="20"/>
    <col min="8724" max="8724" width="10" style="20" bestFit="1" customWidth="1"/>
    <col min="8725" max="8960" width="6.7109375" style="20"/>
    <col min="8961" max="8961" width="58.140625" style="20" customWidth="1"/>
    <col min="8962" max="8962" width="21.42578125" style="20" customWidth="1"/>
    <col min="8963" max="8963" width="15.140625" style="20" customWidth="1"/>
    <col min="8964" max="8964" width="16.85546875" style="20" customWidth="1"/>
    <col min="8965" max="8965" width="8.140625" style="20" customWidth="1"/>
    <col min="8966" max="8966" width="20.5703125" style="20" customWidth="1"/>
    <col min="8967" max="8968" width="15.140625" style="20" customWidth="1"/>
    <col min="8969" max="8969" width="16.7109375" style="20" customWidth="1"/>
    <col min="8970" max="8970" width="8.5703125" style="20" customWidth="1"/>
    <col min="8971" max="8971" width="18.140625" style="20" customWidth="1"/>
    <col min="8972" max="8972" width="8.42578125" style="20" customWidth="1"/>
    <col min="8973" max="8973" width="19.28515625" style="20" customWidth="1"/>
    <col min="8974" max="8974" width="8.5703125" style="20" customWidth="1"/>
    <col min="8975" max="8975" width="17.85546875" style="20" customWidth="1"/>
    <col min="8976" max="8976" width="8" style="20" customWidth="1"/>
    <col min="8977" max="8977" width="14.28515625" style="20" customWidth="1"/>
    <col min="8978" max="8978" width="13.140625" style="20" customWidth="1"/>
    <col min="8979" max="8979" width="6.7109375" style="20"/>
    <col min="8980" max="8980" width="10" style="20" bestFit="1" customWidth="1"/>
    <col min="8981" max="9216" width="6.7109375" style="20"/>
    <col min="9217" max="9217" width="58.140625" style="20" customWidth="1"/>
    <col min="9218" max="9218" width="21.42578125" style="20" customWidth="1"/>
    <col min="9219" max="9219" width="15.140625" style="20" customWidth="1"/>
    <col min="9220" max="9220" width="16.85546875" style="20" customWidth="1"/>
    <col min="9221" max="9221" width="8.140625" style="20" customWidth="1"/>
    <col min="9222" max="9222" width="20.5703125" style="20" customWidth="1"/>
    <col min="9223" max="9224" width="15.140625" style="20" customWidth="1"/>
    <col min="9225" max="9225" width="16.7109375" style="20" customWidth="1"/>
    <col min="9226" max="9226" width="8.5703125" style="20" customWidth="1"/>
    <col min="9227" max="9227" width="18.140625" style="20" customWidth="1"/>
    <col min="9228" max="9228" width="8.42578125" style="20" customWidth="1"/>
    <col min="9229" max="9229" width="19.28515625" style="20" customWidth="1"/>
    <col min="9230" max="9230" width="8.5703125" style="20" customWidth="1"/>
    <col min="9231" max="9231" width="17.85546875" style="20" customWidth="1"/>
    <col min="9232" max="9232" width="8" style="20" customWidth="1"/>
    <col min="9233" max="9233" width="14.28515625" style="20" customWidth="1"/>
    <col min="9234" max="9234" width="13.140625" style="20" customWidth="1"/>
    <col min="9235" max="9235" width="6.7109375" style="20"/>
    <col min="9236" max="9236" width="10" style="20" bestFit="1" customWidth="1"/>
    <col min="9237" max="9472" width="6.7109375" style="20"/>
    <col min="9473" max="9473" width="58.140625" style="20" customWidth="1"/>
    <col min="9474" max="9474" width="21.42578125" style="20" customWidth="1"/>
    <col min="9475" max="9475" width="15.140625" style="20" customWidth="1"/>
    <col min="9476" max="9476" width="16.85546875" style="20" customWidth="1"/>
    <col min="9477" max="9477" width="8.140625" style="20" customWidth="1"/>
    <col min="9478" max="9478" width="20.5703125" style="20" customWidth="1"/>
    <col min="9479" max="9480" width="15.140625" style="20" customWidth="1"/>
    <col min="9481" max="9481" width="16.7109375" style="20" customWidth="1"/>
    <col min="9482" max="9482" width="8.5703125" style="20" customWidth="1"/>
    <col min="9483" max="9483" width="18.140625" style="20" customWidth="1"/>
    <col min="9484" max="9484" width="8.42578125" style="20" customWidth="1"/>
    <col min="9485" max="9485" width="19.28515625" style="20" customWidth="1"/>
    <col min="9486" max="9486" width="8.5703125" style="20" customWidth="1"/>
    <col min="9487" max="9487" width="17.85546875" style="20" customWidth="1"/>
    <col min="9488" max="9488" width="8" style="20" customWidth="1"/>
    <col min="9489" max="9489" width="14.28515625" style="20" customWidth="1"/>
    <col min="9490" max="9490" width="13.140625" style="20" customWidth="1"/>
    <col min="9491" max="9491" width="6.7109375" style="20"/>
    <col min="9492" max="9492" width="10" style="20" bestFit="1" customWidth="1"/>
    <col min="9493" max="9728" width="6.7109375" style="20"/>
    <col min="9729" max="9729" width="58.140625" style="20" customWidth="1"/>
    <col min="9730" max="9730" width="21.42578125" style="20" customWidth="1"/>
    <col min="9731" max="9731" width="15.140625" style="20" customWidth="1"/>
    <col min="9732" max="9732" width="16.85546875" style="20" customWidth="1"/>
    <col min="9733" max="9733" width="8.140625" style="20" customWidth="1"/>
    <col min="9734" max="9734" width="20.5703125" style="20" customWidth="1"/>
    <col min="9735" max="9736" width="15.140625" style="20" customWidth="1"/>
    <col min="9737" max="9737" width="16.7109375" style="20" customWidth="1"/>
    <col min="9738" max="9738" width="8.5703125" style="20" customWidth="1"/>
    <col min="9739" max="9739" width="18.140625" style="20" customWidth="1"/>
    <col min="9740" max="9740" width="8.42578125" style="20" customWidth="1"/>
    <col min="9741" max="9741" width="19.28515625" style="20" customWidth="1"/>
    <col min="9742" max="9742" width="8.5703125" style="20" customWidth="1"/>
    <col min="9743" max="9743" width="17.85546875" style="20" customWidth="1"/>
    <col min="9744" max="9744" width="8" style="20" customWidth="1"/>
    <col min="9745" max="9745" width="14.28515625" style="20" customWidth="1"/>
    <col min="9746" max="9746" width="13.140625" style="20" customWidth="1"/>
    <col min="9747" max="9747" width="6.7109375" style="20"/>
    <col min="9748" max="9748" width="10" style="20" bestFit="1" customWidth="1"/>
    <col min="9749" max="9984" width="6.7109375" style="20"/>
    <col min="9985" max="9985" width="58.140625" style="20" customWidth="1"/>
    <col min="9986" max="9986" width="21.42578125" style="20" customWidth="1"/>
    <col min="9987" max="9987" width="15.140625" style="20" customWidth="1"/>
    <col min="9988" max="9988" width="16.85546875" style="20" customWidth="1"/>
    <col min="9989" max="9989" width="8.140625" style="20" customWidth="1"/>
    <col min="9990" max="9990" width="20.5703125" style="20" customWidth="1"/>
    <col min="9991" max="9992" width="15.140625" style="20" customWidth="1"/>
    <col min="9993" max="9993" width="16.7109375" style="20" customWidth="1"/>
    <col min="9994" max="9994" width="8.5703125" style="20" customWidth="1"/>
    <col min="9995" max="9995" width="18.140625" style="20" customWidth="1"/>
    <col min="9996" max="9996" width="8.42578125" style="20" customWidth="1"/>
    <col min="9997" max="9997" width="19.28515625" style="20" customWidth="1"/>
    <col min="9998" max="9998" width="8.5703125" style="20" customWidth="1"/>
    <col min="9999" max="9999" width="17.85546875" style="20" customWidth="1"/>
    <col min="10000" max="10000" width="8" style="20" customWidth="1"/>
    <col min="10001" max="10001" width="14.28515625" style="20" customWidth="1"/>
    <col min="10002" max="10002" width="13.140625" style="20" customWidth="1"/>
    <col min="10003" max="10003" width="6.7109375" style="20"/>
    <col min="10004" max="10004" width="10" style="20" bestFit="1" customWidth="1"/>
    <col min="10005" max="10240" width="6.7109375" style="20"/>
    <col min="10241" max="10241" width="58.140625" style="20" customWidth="1"/>
    <col min="10242" max="10242" width="21.42578125" style="20" customWidth="1"/>
    <col min="10243" max="10243" width="15.140625" style="20" customWidth="1"/>
    <col min="10244" max="10244" width="16.85546875" style="20" customWidth="1"/>
    <col min="10245" max="10245" width="8.140625" style="20" customWidth="1"/>
    <col min="10246" max="10246" width="20.5703125" style="20" customWidth="1"/>
    <col min="10247" max="10248" width="15.140625" style="20" customWidth="1"/>
    <col min="10249" max="10249" width="16.7109375" style="20" customWidth="1"/>
    <col min="10250" max="10250" width="8.5703125" style="20" customWidth="1"/>
    <col min="10251" max="10251" width="18.140625" style="20" customWidth="1"/>
    <col min="10252" max="10252" width="8.42578125" style="20" customWidth="1"/>
    <col min="10253" max="10253" width="19.28515625" style="20" customWidth="1"/>
    <col min="10254" max="10254" width="8.5703125" style="20" customWidth="1"/>
    <col min="10255" max="10255" width="17.85546875" style="20" customWidth="1"/>
    <col min="10256" max="10256" width="8" style="20" customWidth="1"/>
    <col min="10257" max="10257" width="14.28515625" style="20" customWidth="1"/>
    <col min="10258" max="10258" width="13.140625" style="20" customWidth="1"/>
    <col min="10259" max="10259" width="6.7109375" style="20"/>
    <col min="10260" max="10260" width="10" style="20" bestFit="1" customWidth="1"/>
    <col min="10261" max="10496" width="6.7109375" style="20"/>
    <col min="10497" max="10497" width="58.140625" style="20" customWidth="1"/>
    <col min="10498" max="10498" width="21.42578125" style="20" customWidth="1"/>
    <col min="10499" max="10499" width="15.140625" style="20" customWidth="1"/>
    <col min="10500" max="10500" width="16.85546875" style="20" customWidth="1"/>
    <col min="10501" max="10501" width="8.140625" style="20" customWidth="1"/>
    <col min="10502" max="10502" width="20.5703125" style="20" customWidth="1"/>
    <col min="10503" max="10504" width="15.140625" style="20" customWidth="1"/>
    <col min="10505" max="10505" width="16.7109375" style="20" customWidth="1"/>
    <col min="10506" max="10506" width="8.5703125" style="20" customWidth="1"/>
    <col min="10507" max="10507" width="18.140625" style="20" customWidth="1"/>
    <col min="10508" max="10508" width="8.42578125" style="20" customWidth="1"/>
    <col min="10509" max="10509" width="19.28515625" style="20" customWidth="1"/>
    <col min="10510" max="10510" width="8.5703125" style="20" customWidth="1"/>
    <col min="10511" max="10511" width="17.85546875" style="20" customWidth="1"/>
    <col min="10512" max="10512" width="8" style="20" customWidth="1"/>
    <col min="10513" max="10513" width="14.28515625" style="20" customWidth="1"/>
    <col min="10514" max="10514" width="13.140625" style="20" customWidth="1"/>
    <col min="10515" max="10515" width="6.7109375" style="20"/>
    <col min="10516" max="10516" width="10" style="20" bestFit="1" customWidth="1"/>
    <col min="10517" max="10752" width="6.7109375" style="20"/>
    <col min="10753" max="10753" width="58.140625" style="20" customWidth="1"/>
    <col min="10754" max="10754" width="21.42578125" style="20" customWidth="1"/>
    <col min="10755" max="10755" width="15.140625" style="20" customWidth="1"/>
    <col min="10756" max="10756" width="16.85546875" style="20" customWidth="1"/>
    <col min="10757" max="10757" width="8.140625" style="20" customWidth="1"/>
    <col min="10758" max="10758" width="20.5703125" style="20" customWidth="1"/>
    <col min="10759" max="10760" width="15.140625" style="20" customWidth="1"/>
    <col min="10761" max="10761" width="16.7109375" style="20" customWidth="1"/>
    <col min="10762" max="10762" width="8.5703125" style="20" customWidth="1"/>
    <col min="10763" max="10763" width="18.140625" style="20" customWidth="1"/>
    <col min="10764" max="10764" width="8.42578125" style="20" customWidth="1"/>
    <col min="10765" max="10765" width="19.28515625" style="20" customWidth="1"/>
    <col min="10766" max="10766" width="8.5703125" style="20" customWidth="1"/>
    <col min="10767" max="10767" width="17.85546875" style="20" customWidth="1"/>
    <col min="10768" max="10768" width="8" style="20" customWidth="1"/>
    <col min="10769" max="10769" width="14.28515625" style="20" customWidth="1"/>
    <col min="10770" max="10770" width="13.140625" style="20" customWidth="1"/>
    <col min="10771" max="10771" width="6.7109375" style="20"/>
    <col min="10772" max="10772" width="10" style="20" bestFit="1" customWidth="1"/>
    <col min="10773" max="11008" width="6.7109375" style="20"/>
    <col min="11009" max="11009" width="58.140625" style="20" customWidth="1"/>
    <col min="11010" max="11010" width="21.42578125" style="20" customWidth="1"/>
    <col min="11011" max="11011" width="15.140625" style="20" customWidth="1"/>
    <col min="11012" max="11012" width="16.85546875" style="20" customWidth="1"/>
    <col min="11013" max="11013" width="8.140625" style="20" customWidth="1"/>
    <col min="11014" max="11014" width="20.5703125" style="20" customWidth="1"/>
    <col min="11015" max="11016" width="15.140625" style="20" customWidth="1"/>
    <col min="11017" max="11017" width="16.7109375" style="20" customWidth="1"/>
    <col min="11018" max="11018" width="8.5703125" style="20" customWidth="1"/>
    <col min="11019" max="11019" width="18.140625" style="20" customWidth="1"/>
    <col min="11020" max="11020" width="8.42578125" style="20" customWidth="1"/>
    <col min="11021" max="11021" width="19.28515625" style="20" customWidth="1"/>
    <col min="11022" max="11022" width="8.5703125" style="20" customWidth="1"/>
    <col min="11023" max="11023" width="17.85546875" style="20" customWidth="1"/>
    <col min="11024" max="11024" width="8" style="20" customWidth="1"/>
    <col min="11025" max="11025" width="14.28515625" style="20" customWidth="1"/>
    <col min="11026" max="11026" width="13.140625" style="20" customWidth="1"/>
    <col min="11027" max="11027" width="6.7109375" style="20"/>
    <col min="11028" max="11028" width="10" style="20" bestFit="1" customWidth="1"/>
    <col min="11029" max="11264" width="6.7109375" style="20"/>
    <col min="11265" max="11265" width="58.140625" style="20" customWidth="1"/>
    <col min="11266" max="11266" width="21.42578125" style="20" customWidth="1"/>
    <col min="11267" max="11267" width="15.140625" style="20" customWidth="1"/>
    <col min="11268" max="11268" width="16.85546875" style="20" customWidth="1"/>
    <col min="11269" max="11269" width="8.140625" style="20" customWidth="1"/>
    <col min="11270" max="11270" width="20.5703125" style="20" customWidth="1"/>
    <col min="11271" max="11272" width="15.140625" style="20" customWidth="1"/>
    <col min="11273" max="11273" width="16.7109375" style="20" customWidth="1"/>
    <col min="11274" max="11274" width="8.5703125" style="20" customWidth="1"/>
    <col min="11275" max="11275" width="18.140625" style="20" customWidth="1"/>
    <col min="11276" max="11276" width="8.42578125" style="20" customWidth="1"/>
    <col min="11277" max="11277" width="19.28515625" style="20" customWidth="1"/>
    <col min="11278" max="11278" width="8.5703125" style="20" customWidth="1"/>
    <col min="11279" max="11279" width="17.85546875" style="20" customWidth="1"/>
    <col min="11280" max="11280" width="8" style="20" customWidth="1"/>
    <col min="11281" max="11281" width="14.28515625" style="20" customWidth="1"/>
    <col min="11282" max="11282" width="13.140625" style="20" customWidth="1"/>
    <col min="11283" max="11283" width="6.7109375" style="20"/>
    <col min="11284" max="11284" width="10" style="20" bestFit="1" customWidth="1"/>
    <col min="11285" max="11520" width="6.7109375" style="20"/>
    <col min="11521" max="11521" width="58.140625" style="20" customWidth="1"/>
    <col min="11522" max="11522" width="21.42578125" style="20" customWidth="1"/>
    <col min="11523" max="11523" width="15.140625" style="20" customWidth="1"/>
    <col min="11524" max="11524" width="16.85546875" style="20" customWidth="1"/>
    <col min="11525" max="11525" width="8.140625" style="20" customWidth="1"/>
    <col min="11526" max="11526" width="20.5703125" style="20" customWidth="1"/>
    <col min="11527" max="11528" width="15.140625" style="20" customWidth="1"/>
    <col min="11529" max="11529" width="16.7109375" style="20" customWidth="1"/>
    <col min="11530" max="11530" width="8.5703125" style="20" customWidth="1"/>
    <col min="11531" max="11531" width="18.140625" style="20" customWidth="1"/>
    <col min="11532" max="11532" width="8.42578125" style="20" customWidth="1"/>
    <col min="11533" max="11533" width="19.28515625" style="20" customWidth="1"/>
    <col min="11534" max="11534" width="8.5703125" style="20" customWidth="1"/>
    <col min="11535" max="11535" width="17.85546875" style="20" customWidth="1"/>
    <col min="11536" max="11536" width="8" style="20" customWidth="1"/>
    <col min="11537" max="11537" width="14.28515625" style="20" customWidth="1"/>
    <col min="11538" max="11538" width="13.140625" style="20" customWidth="1"/>
    <col min="11539" max="11539" width="6.7109375" style="20"/>
    <col min="11540" max="11540" width="10" style="20" bestFit="1" customWidth="1"/>
    <col min="11541" max="11776" width="6.7109375" style="20"/>
    <col min="11777" max="11777" width="58.140625" style="20" customWidth="1"/>
    <col min="11778" max="11778" width="21.42578125" style="20" customWidth="1"/>
    <col min="11779" max="11779" width="15.140625" style="20" customWidth="1"/>
    <col min="11780" max="11780" width="16.85546875" style="20" customWidth="1"/>
    <col min="11781" max="11781" width="8.140625" style="20" customWidth="1"/>
    <col min="11782" max="11782" width="20.5703125" style="20" customWidth="1"/>
    <col min="11783" max="11784" width="15.140625" style="20" customWidth="1"/>
    <col min="11785" max="11785" width="16.7109375" style="20" customWidth="1"/>
    <col min="11786" max="11786" width="8.5703125" style="20" customWidth="1"/>
    <col min="11787" max="11787" width="18.140625" style="20" customWidth="1"/>
    <col min="11788" max="11788" width="8.42578125" style="20" customWidth="1"/>
    <col min="11789" max="11789" width="19.28515625" style="20" customWidth="1"/>
    <col min="11790" max="11790" width="8.5703125" style="20" customWidth="1"/>
    <col min="11791" max="11791" width="17.85546875" style="20" customWidth="1"/>
    <col min="11792" max="11792" width="8" style="20" customWidth="1"/>
    <col min="11793" max="11793" width="14.28515625" style="20" customWidth="1"/>
    <col min="11794" max="11794" width="13.140625" style="20" customWidth="1"/>
    <col min="11795" max="11795" width="6.7109375" style="20"/>
    <col min="11796" max="11796" width="10" style="20" bestFit="1" customWidth="1"/>
    <col min="11797" max="12032" width="6.7109375" style="20"/>
    <col min="12033" max="12033" width="58.140625" style="20" customWidth="1"/>
    <col min="12034" max="12034" width="21.42578125" style="20" customWidth="1"/>
    <col min="12035" max="12035" width="15.140625" style="20" customWidth="1"/>
    <col min="12036" max="12036" width="16.85546875" style="20" customWidth="1"/>
    <col min="12037" max="12037" width="8.140625" style="20" customWidth="1"/>
    <col min="12038" max="12038" width="20.5703125" style="20" customWidth="1"/>
    <col min="12039" max="12040" width="15.140625" style="20" customWidth="1"/>
    <col min="12041" max="12041" width="16.7109375" style="20" customWidth="1"/>
    <col min="12042" max="12042" width="8.5703125" style="20" customWidth="1"/>
    <col min="12043" max="12043" width="18.140625" style="20" customWidth="1"/>
    <col min="12044" max="12044" width="8.42578125" style="20" customWidth="1"/>
    <col min="12045" max="12045" width="19.28515625" style="20" customWidth="1"/>
    <col min="12046" max="12046" width="8.5703125" style="20" customWidth="1"/>
    <col min="12047" max="12047" width="17.85546875" style="20" customWidth="1"/>
    <col min="12048" max="12048" width="8" style="20" customWidth="1"/>
    <col min="12049" max="12049" width="14.28515625" style="20" customWidth="1"/>
    <col min="12050" max="12050" width="13.140625" style="20" customWidth="1"/>
    <col min="12051" max="12051" width="6.7109375" style="20"/>
    <col min="12052" max="12052" width="10" style="20" bestFit="1" customWidth="1"/>
    <col min="12053" max="12288" width="6.7109375" style="20"/>
    <col min="12289" max="12289" width="58.140625" style="20" customWidth="1"/>
    <col min="12290" max="12290" width="21.42578125" style="20" customWidth="1"/>
    <col min="12291" max="12291" width="15.140625" style="20" customWidth="1"/>
    <col min="12292" max="12292" width="16.85546875" style="20" customWidth="1"/>
    <col min="12293" max="12293" width="8.140625" style="20" customWidth="1"/>
    <col min="12294" max="12294" width="20.5703125" style="20" customWidth="1"/>
    <col min="12295" max="12296" width="15.140625" style="20" customWidth="1"/>
    <col min="12297" max="12297" width="16.7109375" style="20" customWidth="1"/>
    <col min="12298" max="12298" width="8.5703125" style="20" customWidth="1"/>
    <col min="12299" max="12299" width="18.140625" style="20" customWidth="1"/>
    <col min="12300" max="12300" width="8.42578125" style="20" customWidth="1"/>
    <col min="12301" max="12301" width="19.28515625" style="20" customWidth="1"/>
    <col min="12302" max="12302" width="8.5703125" style="20" customWidth="1"/>
    <col min="12303" max="12303" width="17.85546875" style="20" customWidth="1"/>
    <col min="12304" max="12304" width="8" style="20" customWidth="1"/>
    <col min="12305" max="12305" width="14.28515625" style="20" customWidth="1"/>
    <col min="12306" max="12306" width="13.140625" style="20" customWidth="1"/>
    <col min="12307" max="12307" width="6.7109375" style="20"/>
    <col min="12308" max="12308" width="10" style="20" bestFit="1" customWidth="1"/>
    <col min="12309" max="12544" width="6.7109375" style="20"/>
    <col min="12545" max="12545" width="58.140625" style="20" customWidth="1"/>
    <col min="12546" max="12546" width="21.42578125" style="20" customWidth="1"/>
    <col min="12547" max="12547" width="15.140625" style="20" customWidth="1"/>
    <col min="12548" max="12548" width="16.85546875" style="20" customWidth="1"/>
    <col min="12549" max="12549" width="8.140625" style="20" customWidth="1"/>
    <col min="12550" max="12550" width="20.5703125" style="20" customWidth="1"/>
    <col min="12551" max="12552" width="15.140625" style="20" customWidth="1"/>
    <col min="12553" max="12553" width="16.7109375" style="20" customWidth="1"/>
    <col min="12554" max="12554" width="8.5703125" style="20" customWidth="1"/>
    <col min="12555" max="12555" width="18.140625" style="20" customWidth="1"/>
    <col min="12556" max="12556" width="8.42578125" style="20" customWidth="1"/>
    <col min="12557" max="12557" width="19.28515625" style="20" customWidth="1"/>
    <col min="12558" max="12558" width="8.5703125" style="20" customWidth="1"/>
    <col min="12559" max="12559" width="17.85546875" style="20" customWidth="1"/>
    <col min="12560" max="12560" width="8" style="20" customWidth="1"/>
    <col min="12561" max="12561" width="14.28515625" style="20" customWidth="1"/>
    <col min="12562" max="12562" width="13.140625" style="20" customWidth="1"/>
    <col min="12563" max="12563" width="6.7109375" style="20"/>
    <col min="12564" max="12564" width="10" style="20" bestFit="1" customWidth="1"/>
    <col min="12565" max="12800" width="6.7109375" style="20"/>
    <col min="12801" max="12801" width="58.140625" style="20" customWidth="1"/>
    <col min="12802" max="12802" width="21.42578125" style="20" customWidth="1"/>
    <col min="12803" max="12803" width="15.140625" style="20" customWidth="1"/>
    <col min="12804" max="12804" width="16.85546875" style="20" customWidth="1"/>
    <col min="12805" max="12805" width="8.140625" style="20" customWidth="1"/>
    <col min="12806" max="12806" width="20.5703125" style="20" customWidth="1"/>
    <col min="12807" max="12808" width="15.140625" style="20" customWidth="1"/>
    <col min="12809" max="12809" width="16.7109375" style="20" customWidth="1"/>
    <col min="12810" max="12810" width="8.5703125" style="20" customWidth="1"/>
    <col min="12811" max="12811" width="18.140625" style="20" customWidth="1"/>
    <col min="12812" max="12812" width="8.42578125" style="20" customWidth="1"/>
    <col min="12813" max="12813" width="19.28515625" style="20" customWidth="1"/>
    <col min="12814" max="12814" width="8.5703125" style="20" customWidth="1"/>
    <col min="12815" max="12815" width="17.85546875" style="20" customWidth="1"/>
    <col min="12816" max="12816" width="8" style="20" customWidth="1"/>
    <col min="12817" max="12817" width="14.28515625" style="20" customWidth="1"/>
    <col min="12818" max="12818" width="13.140625" style="20" customWidth="1"/>
    <col min="12819" max="12819" width="6.7109375" style="20"/>
    <col min="12820" max="12820" width="10" style="20" bestFit="1" customWidth="1"/>
    <col min="12821" max="13056" width="6.7109375" style="20"/>
    <col min="13057" max="13057" width="58.140625" style="20" customWidth="1"/>
    <col min="13058" max="13058" width="21.42578125" style="20" customWidth="1"/>
    <col min="13059" max="13059" width="15.140625" style="20" customWidth="1"/>
    <col min="13060" max="13060" width="16.85546875" style="20" customWidth="1"/>
    <col min="13061" max="13061" width="8.140625" style="20" customWidth="1"/>
    <col min="13062" max="13062" width="20.5703125" style="20" customWidth="1"/>
    <col min="13063" max="13064" width="15.140625" style="20" customWidth="1"/>
    <col min="13065" max="13065" width="16.7109375" style="20" customWidth="1"/>
    <col min="13066" max="13066" width="8.5703125" style="20" customWidth="1"/>
    <col min="13067" max="13067" width="18.140625" style="20" customWidth="1"/>
    <col min="13068" max="13068" width="8.42578125" style="20" customWidth="1"/>
    <col min="13069" max="13069" width="19.28515625" style="20" customWidth="1"/>
    <col min="13070" max="13070" width="8.5703125" style="20" customWidth="1"/>
    <col min="13071" max="13071" width="17.85546875" style="20" customWidth="1"/>
    <col min="13072" max="13072" width="8" style="20" customWidth="1"/>
    <col min="13073" max="13073" width="14.28515625" style="20" customWidth="1"/>
    <col min="13074" max="13074" width="13.140625" style="20" customWidth="1"/>
    <col min="13075" max="13075" width="6.7109375" style="20"/>
    <col min="13076" max="13076" width="10" style="20" bestFit="1" customWidth="1"/>
    <col min="13077" max="13312" width="6.7109375" style="20"/>
    <col min="13313" max="13313" width="58.140625" style="20" customWidth="1"/>
    <col min="13314" max="13314" width="21.42578125" style="20" customWidth="1"/>
    <col min="13315" max="13315" width="15.140625" style="20" customWidth="1"/>
    <col min="13316" max="13316" width="16.85546875" style="20" customWidth="1"/>
    <col min="13317" max="13317" width="8.140625" style="20" customWidth="1"/>
    <col min="13318" max="13318" width="20.5703125" style="20" customWidth="1"/>
    <col min="13319" max="13320" width="15.140625" style="20" customWidth="1"/>
    <col min="13321" max="13321" width="16.7109375" style="20" customWidth="1"/>
    <col min="13322" max="13322" width="8.5703125" style="20" customWidth="1"/>
    <col min="13323" max="13323" width="18.140625" style="20" customWidth="1"/>
    <col min="13324" max="13324" width="8.42578125" style="20" customWidth="1"/>
    <col min="13325" max="13325" width="19.28515625" style="20" customWidth="1"/>
    <col min="13326" max="13326" width="8.5703125" style="20" customWidth="1"/>
    <col min="13327" max="13327" width="17.85546875" style="20" customWidth="1"/>
    <col min="13328" max="13328" width="8" style="20" customWidth="1"/>
    <col min="13329" max="13329" width="14.28515625" style="20" customWidth="1"/>
    <col min="13330" max="13330" width="13.140625" style="20" customWidth="1"/>
    <col min="13331" max="13331" width="6.7109375" style="20"/>
    <col min="13332" max="13332" width="10" style="20" bestFit="1" customWidth="1"/>
    <col min="13333" max="13568" width="6.7109375" style="20"/>
    <col min="13569" max="13569" width="58.140625" style="20" customWidth="1"/>
    <col min="13570" max="13570" width="21.42578125" style="20" customWidth="1"/>
    <col min="13571" max="13571" width="15.140625" style="20" customWidth="1"/>
    <col min="13572" max="13572" width="16.85546875" style="20" customWidth="1"/>
    <col min="13573" max="13573" width="8.140625" style="20" customWidth="1"/>
    <col min="13574" max="13574" width="20.5703125" style="20" customWidth="1"/>
    <col min="13575" max="13576" width="15.140625" style="20" customWidth="1"/>
    <col min="13577" max="13577" width="16.7109375" style="20" customWidth="1"/>
    <col min="13578" max="13578" width="8.5703125" style="20" customWidth="1"/>
    <col min="13579" max="13579" width="18.140625" style="20" customWidth="1"/>
    <col min="13580" max="13580" width="8.42578125" style="20" customWidth="1"/>
    <col min="13581" max="13581" width="19.28515625" style="20" customWidth="1"/>
    <col min="13582" max="13582" width="8.5703125" style="20" customWidth="1"/>
    <col min="13583" max="13583" width="17.85546875" style="20" customWidth="1"/>
    <col min="13584" max="13584" width="8" style="20" customWidth="1"/>
    <col min="13585" max="13585" width="14.28515625" style="20" customWidth="1"/>
    <col min="13586" max="13586" width="13.140625" style="20" customWidth="1"/>
    <col min="13587" max="13587" width="6.7109375" style="20"/>
    <col min="13588" max="13588" width="10" style="20" bestFit="1" customWidth="1"/>
    <col min="13589" max="13824" width="6.7109375" style="20"/>
    <col min="13825" max="13825" width="58.140625" style="20" customWidth="1"/>
    <col min="13826" max="13826" width="21.42578125" style="20" customWidth="1"/>
    <col min="13827" max="13827" width="15.140625" style="20" customWidth="1"/>
    <col min="13828" max="13828" width="16.85546875" style="20" customWidth="1"/>
    <col min="13829" max="13829" width="8.140625" style="20" customWidth="1"/>
    <col min="13830" max="13830" width="20.5703125" style="20" customWidth="1"/>
    <col min="13831" max="13832" width="15.140625" style="20" customWidth="1"/>
    <col min="13833" max="13833" width="16.7109375" style="20" customWidth="1"/>
    <col min="13834" max="13834" width="8.5703125" style="20" customWidth="1"/>
    <col min="13835" max="13835" width="18.140625" style="20" customWidth="1"/>
    <col min="13836" max="13836" width="8.42578125" style="20" customWidth="1"/>
    <col min="13837" max="13837" width="19.28515625" style="20" customWidth="1"/>
    <col min="13838" max="13838" width="8.5703125" style="20" customWidth="1"/>
    <col min="13839" max="13839" width="17.85546875" style="20" customWidth="1"/>
    <col min="13840" max="13840" width="8" style="20" customWidth="1"/>
    <col min="13841" max="13841" width="14.28515625" style="20" customWidth="1"/>
    <col min="13842" max="13842" width="13.140625" style="20" customWidth="1"/>
    <col min="13843" max="13843" width="6.7109375" style="20"/>
    <col min="13844" max="13844" width="10" style="20" bestFit="1" customWidth="1"/>
    <col min="13845" max="14080" width="6.7109375" style="20"/>
    <col min="14081" max="14081" width="58.140625" style="20" customWidth="1"/>
    <col min="14082" max="14082" width="21.42578125" style="20" customWidth="1"/>
    <col min="14083" max="14083" width="15.140625" style="20" customWidth="1"/>
    <col min="14084" max="14084" width="16.85546875" style="20" customWidth="1"/>
    <col min="14085" max="14085" width="8.140625" style="20" customWidth="1"/>
    <col min="14086" max="14086" width="20.5703125" style="20" customWidth="1"/>
    <col min="14087" max="14088" width="15.140625" style="20" customWidth="1"/>
    <col min="14089" max="14089" width="16.7109375" style="20" customWidth="1"/>
    <col min="14090" max="14090" width="8.5703125" style="20" customWidth="1"/>
    <col min="14091" max="14091" width="18.140625" style="20" customWidth="1"/>
    <col min="14092" max="14092" width="8.42578125" style="20" customWidth="1"/>
    <col min="14093" max="14093" width="19.28515625" style="20" customWidth="1"/>
    <col min="14094" max="14094" width="8.5703125" style="20" customWidth="1"/>
    <col min="14095" max="14095" width="17.85546875" style="20" customWidth="1"/>
    <col min="14096" max="14096" width="8" style="20" customWidth="1"/>
    <col min="14097" max="14097" width="14.28515625" style="20" customWidth="1"/>
    <col min="14098" max="14098" width="13.140625" style="20" customWidth="1"/>
    <col min="14099" max="14099" width="6.7109375" style="20"/>
    <col min="14100" max="14100" width="10" style="20" bestFit="1" customWidth="1"/>
    <col min="14101" max="14336" width="6.7109375" style="20"/>
    <col min="14337" max="14337" width="58.140625" style="20" customWidth="1"/>
    <col min="14338" max="14338" width="21.42578125" style="20" customWidth="1"/>
    <col min="14339" max="14339" width="15.140625" style="20" customWidth="1"/>
    <col min="14340" max="14340" width="16.85546875" style="20" customWidth="1"/>
    <col min="14341" max="14341" width="8.140625" style="20" customWidth="1"/>
    <col min="14342" max="14342" width="20.5703125" style="20" customWidth="1"/>
    <col min="14343" max="14344" width="15.140625" style="20" customWidth="1"/>
    <col min="14345" max="14345" width="16.7109375" style="20" customWidth="1"/>
    <col min="14346" max="14346" width="8.5703125" style="20" customWidth="1"/>
    <col min="14347" max="14347" width="18.140625" style="20" customWidth="1"/>
    <col min="14348" max="14348" width="8.42578125" style="20" customWidth="1"/>
    <col min="14349" max="14349" width="19.28515625" style="20" customWidth="1"/>
    <col min="14350" max="14350" width="8.5703125" style="20" customWidth="1"/>
    <col min="14351" max="14351" width="17.85546875" style="20" customWidth="1"/>
    <col min="14352" max="14352" width="8" style="20" customWidth="1"/>
    <col min="14353" max="14353" width="14.28515625" style="20" customWidth="1"/>
    <col min="14354" max="14354" width="13.140625" style="20" customWidth="1"/>
    <col min="14355" max="14355" width="6.7109375" style="20"/>
    <col min="14356" max="14356" width="10" style="20" bestFit="1" customWidth="1"/>
    <col min="14357" max="14592" width="6.7109375" style="20"/>
    <col min="14593" max="14593" width="58.140625" style="20" customWidth="1"/>
    <col min="14594" max="14594" width="21.42578125" style="20" customWidth="1"/>
    <col min="14595" max="14595" width="15.140625" style="20" customWidth="1"/>
    <col min="14596" max="14596" width="16.85546875" style="20" customWidth="1"/>
    <col min="14597" max="14597" width="8.140625" style="20" customWidth="1"/>
    <col min="14598" max="14598" width="20.5703125" style="20" customWidth="1"/>
    <col min="14599" max="14600" width="15.140625" style="20" customWidth="1"/>
    <col min="14601" max="14601" width="16.7109375" style="20" customWidth="1"/>
    <col min="14602" max="14602" width="8.5703125" style="20" customWidth="1"/>
    <col min="14603" max="14603" width="18.140625" style="20" customWidth="1"/>
    <col min="14604" max="14604" width="8.42578125" style="20" customWidth="1"/>
    <col min="14605" max="14605" width="19.28515625" style="20" customWidth="1"/>
    <col min="14606" max="14606" width="8.5703125" style="20" customWidth="1"/>
    <col min="14607" max="14607" width="17.85546875" style="20" customWidth="1"/>
    <col min="14608" max="14608" width="8" style="20" customWidth="1"/>
    <col min="14609" max="14609" width="14.28515625" style="20" customWidth="1"/>
    <col min="14610" max="14610" width="13.140625" style="20" customWidth="1"/>
    <col min="14611" max="14611" width="6.7109375" style="20"/>
    <col min="14612" max="14612" width="10" style="20" bestFit="1" customWidth="1"/>
    <col min="14613" max="14848" width="6.7109375" style="20"/>
    <col min="14849" max="14849" width="58.140625" style="20" customWidth="1"/>
    <col min="14850" max="14850" width="21.42578125" style="20" customWidth="1"/>
    <col min="14851" max="14851" width="15.140625" style="20" customWidth="1"/>
    <col min="14852" max="14852" width="16.85546875" style="20" customWidth="1"/>
    <col min="14853" max="14853" width="8.140625" style="20" customWidth="1"/>
    <col min="14854" max="14854" width="20.5703125" style="20" customWidth="1"/>
    <col min="14855" max="14856" width="15.140625" style="20" customWidth="1"/>
    <col min="14857" max="14857" width="16.7109375" style="20" customWidth="1"/>
    <col min="14858" max="14858" width="8.5703125" style="20" customWidth="1"/>
    <col min="14859" max="14859" width="18.140625" style="20" customWidth="1"/>
    <col min="14860" max="14860" width="8.42578125" style="20" customWidth="1"/>
    <col min="14861" max="14861" width="19.28515625" style="20" customWidth="1"/>
    <col min="14862" max="14862" width="8.5703125" style="20" customWidth="1"/>
    <col min="14863" max="14863" width="17.85546875" style="20" customWidth="1"/>
    <col min="14864" max="14864" width="8" style="20" customWidth="1"/>
    <col min="14865" max="14865" width="14.28515625" style="20" customWidth="1"/>
    <col min="14866" max="14866" width="13.140625" style="20" customWidth="1"/>
    <col min="14867" max="14867" width="6.7109375" style="20"/>
    <col min="14868" max="14868" width="10" style="20" bestFit="1" customWidth="1"/>
    <col min="14869" max="15104" width="6.7109375" style="20"/>
    <col min="15105" max="15105" width="58.140625" style="20" customWidth="1"/>
    <col min="15106" max="15106" width="21.42578125" style="20" customWidth="1"/>
    <col min="15107" max="15107" width="15.140625" style="20" customWidth="1"/>
    <col min="15108" max="15108" width="16.85546875" style="20" customWidth="1"/>
    <col min="15109" max="15109" width="8.140625" style="20" customWidth="1"/>
    <col min="15110" max="15110" width="20.5703125" style="20" customWidth="1"/>
    <col min="15111" max="15112" width="15.140625" style="20" customWidth="1"/>
    <col min="15113" max="15113" width="16.7109375" style="20" customWidth="1"/>
    <col min="15114" max="15114" width="8.5703125" style="20" customWidth="1"/>
    <col min="15115" max="15115" width="18.140625" style="20" customWidth="1"/>
    <col min="15116" max="15116" width="8.42578125" style="20" customWidth="1"/>
    <col min="15117" max="15117" width="19.28515625" style="20" customWidth="1"/>
    <col min="15118" max="15118" width="8.5703125" style="20" customWidth="1"/>
    <col min="15119" max="15119" width="17.85546875" style="20" customWidth="1"/>
    <col min="15120" max="15120" width="8" style="20" customWidth="1"/>
    <col min="15121" max="15121" width="14.28515625" style="20" customWidth="1"/>
    <col min="15122" max="15122" width="13.140625" style="20" customWidth="1"/>
    <col min="15123" max="15123" width="6.7109375" style="20"/>
    <col min="15124" max="15124" width="10" style="20" bestFit="1" customWidth="1"/>
    <col min="15125" max="15360" width="6.7109375" style="20"/>
    <col min="15361" max="15361" width="58.140625" style="20" customWidth="1"/>
    <col min="15362" max="15362" width="21.42578125" style="20" customWidth="1"/>
    <col min="15363" max="15363" width="15.140625" style="20" customWidth="1"/>
    <col min="15364" max="15364" width="16.85546875" style="20" customWidth="1"/>
    <col min="15365" max="15365" width="8.140625" style="20" customWidth="1"/>
    <col min="15366" max="15366" width="20.5703125" style="20" customWidth="1"/>
    <col min="15367" max="15368" width="15.140625" style="20" customWidth="1"/>
    <col min="15369" max="15369" width="16.7109375" style="20" customWidth="1"/>
    <col min="15370" max="15370" width="8.5703125" style="20" customWidth="1"/>
    <col min="15371" max="15371" width="18.140625" style="20" customWidth="1"/>
    <col min="15372" max="15372" width="8.42578125" style="20" customWidth="1"/>
    <col min="15373" max="15373" width="19.28515625" style="20" customWidth="1"/>
    <col min="15374" max="15374" width="8.5703125" style="20" customWidth="1"/>
    <col min="15375" max="15375" width="17.85546875" style="20" customWidth="1"/>
    <col min="15376" max="15376" width="8" style="20" customWidth="1"/>
    <col min="15377" max="15377" width="14.28515625" style="20" customWidth="1"/>
    <col min="15378" max="15378" width="13.140625" style="20" customWidth="1"/>
    <col min="15379" max="15379" width="6.7109375" style="20"/>
    <col min="15380" max="15380" width="10" style="20" bestFit="1" customWidth="1"/>
    <col min="15381" max="15616" width="6.7109375" style="20"/>
    <col min="15617" max="15617" width="58.140625" style="20" customWidth="1"/>
    <col min="15618" max="15618" width="21.42578125" style="20" customWidth="1"/>
    <col min="15619" max="15619" width="15.140625" style="20" customWidth="1"/>
    <col min="15620" max="15620" width="16.85546875" style="20" customWidth="1"/>
    <col min="15621" max="15621" width="8.140625" style="20" customWidth="1"/>
    <col min="15622" max="15622" width="20.5703125" style="20" customWidth="1"/>
    <col min="15623" max="15624" width="15.140625" style="20" customWidth="1"/>
    <col min="15625" max="15625" width="16.7109375" style="20" customWidth="1"/>
    <col min="15626" max="15626" width="8.5703125" style="20" customWidth="1"/>
    <col min="15627" max="15627" width="18.140625" style="20" customWidth="1"/>
    <col min="15628" max="15628" width="8.42578125" style="20" customWidth="1"/>
    <col min="15629" max="15629" width="19.28515625" style="20" customWidth="1"/>
    <col min="15630" max="15630" width="8.5703125" style="20" customWidth="1"/>
    <col min="15631" max="15631" width="17.85546875" style="20" customWidth="1"/>
    <col min="15632" max="15632" width="8" style="20" customWidth="1"/>
    <col min="15633" max="15633" width="14.28515625" style="20" customWidth="1"/>
    <col min="15634" max="15634" width="13.140625" style="20" customWidth="1"/>
    <col min="15635" max="15635" width="6.7109375" style="20"/>
    <col min="15636" max="15636" width="10" style="20" bestFit="1" customWidth="1"/>
    <col min="15637" max="15872" width="6.7109375" style="20"/>
    <col min="15873" max="15873" width="58.140625" style="20" customWidth="1"/>
    <col min="15874" max="15874" width="21.42578125" style="20" customWidth="1"/>
    <col min="15875" max="15875" width="15.140625" style="20" customWidth="1"/>
    <col min="15876" max="15876" width="16.85546875" style="20" customWidth="1"/>
    <col min="15877" max="15877" width="8.140625" style="20" customWidth="1"/>
    <col min="15878" max="15878" width="20.5703125" style="20" customWidth="1"/>
    <col min="15879" max="15880" width="15.140625" style="20" customWidth="1"/>
    <col min="15881" max="15881" width="16.7109375" style="20" customWidth="1"/>
    <col min="15882" max="15882" width="8.5703125" style="20" customWidth="1"/>
    <col min="15883" max="15883" width="18.140625" style="20" customWidth="1"/>
    <col min="15884" max="15884" width="8.42578125" style="20" customWidth="1"/>
    <col min="15885" max="15885" width="19.28515625" style="20" customWidth="1"/>
    <col min="15886" max="15886" width="8.5703125" style="20" customWidth="1"/>
    <col min="15887" max="15887" width="17.85546875" style="20" customWidth="1"/>
    <col min="15888" max="15888" width="8" style="20" customWidth="1"/>
    <col min="15889" max="15889" width="14.28515625" style="20" customWidth="1"/>
    <col min="15890" max="15890" width="13.140625" style="20" customWidth="1"/>
    <col min="15891" max="15891" width="6.7109375" style="20"/>
    <col min="15892" max="15892" width="10" style="20" bestFit="1" customWidth="1"/>
    <col min="15893" max="16128" width="6.7109375" style="20"/>
    <col min="16129" max="16129" width="58.140625" style="20" customWidth="1"/>
    <col min="16130" max="16130" width="21.42578125" style="20" customWidth="1"/>
    <col min="16131" max="16131" width="15.140625" style="20" customWidth="1"/>
    <col min="16132" max="16132" width="16.85546875" style="20" customWidth="1"/>
    <col min="16133" max="16133" width="8.140625" style="20" customWidth="1"/>
    <col min="16134" max="16134" width="20.5703125" style="20" customWidth="1"/>
    <col min="16135" max="16136" width="15.140625" style="20" customWidth="1"/>
    <col min="16137" max="16137" width="16.7109375" style="20" customWidth="1"/>
    <col min="16138" max="16138" width="8.5703125" style="20" customWidth="1"/>
    <col min="16139" max="16139" width="18.140625" style="20" customWidth="1"/>
    <col min="16140" max="16140" width="8.42578125" style="20" customWidth="1"/>
    <col min="16141" max="16141" width="19.28515625" style="20" customWidth="1"/>
    <col min="16142" max="16142" width="8.5703125" style="20" customWidth="1"/>
    <col min="16143" max="16143" width="17.85546875" style="20" customWidth="1"/>
    <col min="16144" max="16144" width="8" style="20" customWidth="1"/>
    <col min="16145" max="16145" width="14.28515625" style="20" customWidth="1"/>
    <col min="16146" max="16146" width="13.140625" style="20" customWidth="1"/>
    <col min="16147" max="16147" width="6.7109375" style="20"/>
    <col min="16148" max="16148" width="10" style="20" bestFit="1" customWidth="1"/>
    <col min="16149" max="16384" width="6.7109375" style="20"/>
  </cols>
  <sheetData>
    <row r="1" spans="1:25" x14ac:dyDescent="0.25">
      <c r="A1" s="683" t="s">
        <v>788</v>
      </c>
      <c r="B1" s="684"/>
      <c r="C1" s="684"/>
      <c r="D1" s="684"/>
      <c r="E1" s="684"/>
      <c r="F1" s="684"/>
      <c r="G1" s="684"/>
      <c r="H1" s="684"/>
      <c r="J1" s="684"/>
      <c r="P1" s="21"/>
      <c r="Q1" s="685"/>
      <c r="R1" s="686" t="s">
        <v>6</v>
      </c>
    </row>
    <row r="3" spans="1:25" ht="18.75" customHeight="1" x14ac:dyDescent="0.25">
      <c r="A3" s="959" t="s">
        <v>902</v>
      </c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</row>
    <row r="4" spans="1:25" ht="16.5" thickBot="1" x14ac:dyDescent="0.25">
      <c r="A4" s="687"/>
      <c r="B4" s="688"/>
      <c r="C4" s="688"/>
      <c r="D4" s="688"/>
      <c r="E4" s="688"/>
      <c r="F4" s="688"/>
      <c r="G4" s="688"/>
      <c r="H4" s="688"/>
      <c r="I4" s="688"/>
      <c r="J4" s="688"/>
    </row>
    <row r="5" spans="1:25" ht="16.5" customHeight="1" thickBot="1" x14ac:dyDescent="0.3">
      <c r="A5" s="689"/>
      <c r="B5" s="974" t="s">
        <v>710</v>
      </c>
      <c r="C5" s="960"/>
      <c r="D5" s="960"/>
      <c r="E5" s="960"/>
      <c r="F5" s="961" t="s">
        <v>761</v>
      </c>
      <c r="G5" s="962"/>
      <c r="H5" s="962"/>
      <c r="I5" s="962"/>
      <c r="J5" s="962"/>
      <c r="K5" s="963"/>
      <c r="L5" s="963"/>
      <c r="M5" s="963"/>
      <c r="N5" s="963"/>
      <c r="O5" s="963"/>
      <c r="P5" s="963"/>
      <c r="Q5" s="963"/>
      <c r="R5" s="964"/>
    </row>
    <row r="6" spans="1:25" ht="16.5" thickBot="1" x14ac:dyDescent="0.3">
      <c r="A6" s="690"/>
      <c r="B6" s="695" t="s">
        <v>790</v>
      </c>
      <c r="C6" s="737" t="s">
        <v>791</v>
      </c>
      <c r="D6" s="693"/>
      <c r="E6" s="694"/>
      <c r="F6" s="695" t="s">
        <v>790</v>
      </c>
      <c r="G6" s="737" t="s">
        <v>791</v>
      </c>
      <c r="H6" s="692"/>
      <c r="I6" s="693"/>
      <c r="J6" s="694"/>
      <c r="K6" s="979" t="s">
        <v>792</v>
      </c>
      <c r="L6" s="980"/>
      <c r="M6" s="981"/>
      <c r="N6" s="981"/>
      <c r="O6" s="981"/>
      <c r="P6" s="981"/>
      <c r="Q6" s="981"/>
      <c r="R6" s="982"/>
    </row>
    <row r="7" spans="1:25" ht="16.5" customHeight="1" thickBot="1" x14ac:dyDescent="0.3">
      <c r="A7" s="700" t="s">
        <v>793</v>
      </c>
      <c r="B7" s="695" t="s">
        <v>794</v>
      </c>
      <c r="C7" s="701" t="s">
        <v>795</v>
      </c>
      <c r="D7" s="702" t="s">
        <v>796</v>
      </c>
      <c r="E7" s="694" t="s">
        <v>797</v>
      </c>
      <c r="F7" s="695" t="s">
        <v>794</v>
      </c>
      <c r="G7" s="701" t="s">
        <v>795</v>
      </c>
      <c r="H7" s="703" t="s">
        <v>798</v>
      </c>
      <c r="I7" s="702" t="s">
        <v>796</v>
      </c>
      <c r="J7" s="694" t="s">
        <v>797</v>
      </c>
      <c r="K7" s="969" t="s">
        <v>857</v>
      </c>
      <c r="L7" s="970"/>
      <c r="M7" s="969" t="s">
        <v>858</v>
      </c>
      <c r="N7" s="971"/>
      <c r="O7" s="972" t="s">
        <v>859</v>
      </c>
      <c r="P7" s="971"/>
      <c r="Q7" s="969" t="s">
        <v>860</v>
      </c>
      <c r="R7" s="971"/>
    </row>
    <row r="8" spans="1:25" x14ac:dyDescent="0.25">
      <c r="A8" s="690"/>
      <c r="B8" s="738" t="s">
        <v>861</v>
      </c>
      <c r="C8" s="701" t="s">
        <v>804</v>
      </c>
      <c r="D8" s="702" t="s">
        <v>805</v>
      </c>
      <c r="E8" s="694" t="s">
        <v>806</v>
      </c>
      <c r="F8" s="738" t="s">
        <v>861</v>
      </c>
      <c r="G8" s="701" t="s">
        <v>804</v>
      </c>
      <c r="H8" s="704" t="s">
        <v>807</v>
      </c>
      <c r="I8" s="702" t="s">
        <v>805</v>
      </c>
      <c r="J8" s="694" t="s">
        <v>808</v>
      </c>
      <c r="K8" s="705" t="s">
        <v>796</v>
      </c>
      <c r="L8" s="694" t="s">
        <v>797</v>
      </c>
      <c r="M8" s="705" t="s">
        <v>796</v>
      </c>
      <c r="N8" s="694" t="s">
        <v>797</v>
      </c>
      <c r="O8" s="705" t="s">
        <v>796</v>
      </c>
      <c r="P8" s="694" t="s">
        <v>797</v>
      </c>
      <c r="Q8" s="705" t="s">
        <v>796</v>
      </c>
      <c r="R8" s="706" t="s">
        <v>797</v>
      </c>
    </row>
    <row r="9" spans="1:25" x14ac:dyDescent="0.25">
      <c r="A9" s="700"/>
      <c r="B9" s="738" t="s">
        <v>862</v>
      </c>
      <c r="C9" s="701" t="s">
        <v>810</v>
      </c>
      <c r="D9" s="707"/>
      <c r="E9" s="694"/>
      <c r="F9" s="738" t="s">
        <v>862</v>
      </c>
      <c r="G9" s="701" t="s">
        <v>810</v>
      </c>
      <c r="H9" s="704" t="s">
        <v>811</v>
      </c>
      <c r="I9" s="707"/>
      <c r="J9" s="694"/>
      <c r="K9" s="705" t="s">
        <v>805</v>
      </c>
      <c r="L9" s="694" t="s">
        <v>806</v>
      </c>
      <c r="M9" s="705" t="s">
        <v>805</v>
      </c>
      <c r="N9" s="694" t="s">
        <v>806</v>
      </c>
      <c r="O9" s="705" t="s">
        <v>805</v>
      </c>
      <c r="P9" s="694" t="s">
        <v>806</v>
      </c>
      <c r="Q9" s="705" t="s">
        <v>805</v>
      </c>
      <c r="R9" s="706" t="s">
        <v>806</v>
      </c>
    </row>
    <row r="10" spans="1:25" x14ac:dyDescent="0.25">
      <c r="A10" s="690"/>
      <c r="B10" s="738" t="s">
        <v>36</v>
      </c>
      <c r="C10" s="701" t="s">
        <v>36</v>
      </c>
      <c r="D10" s="702" t="s">
        <v>36</v>
      </c>
      <c r="E10" s="694"/>
      <c r="F10" s="738" t="s">
        <v>36</v>
      </c>
      <c r="G10" s="701" t="s">
        <v>36</v>
      </c>
      <c r="H10" s="704" t="s">
        <v>36</v>
      </c>
      <c r="I10" s="702" t="s">
        <v>36</v>
      </c>
      <c r="J10" s="694"/>
      <c r="K10" s="705" t="s">
        <v>36</v>
      </c>
      <c r="L10" s="694"/>
      <c r="M10" s="705" t="s">
        <v>36</v>
      </c>
      <c r="N10" s="694"/>
      <c r="O10" s="705" t="s">
        <v>36</v>
      </c>
      <c r="P10" s="694"/>
      <c r="Q10" s="705" t="s">
        <v>36</v>
      </c>
      <c r="R10" s="706"/>
    </row>
    <row r="11" spans="1:25" ht="16.5" thickBot="1" x14ac:dyDescent="0.3">
      <c r="A11" s="739"/>
      <c r="B11" s="740">
        <v>1</v>
      </c>
      <c r="C11" s="741">
        <v>2</v>
      </c>
      <c r="D11" s="742">
        <v>3</v>
      </c>
      <c r="E11" s="743">
        <v>4</v>
      </c>
      <c r="F11" s="740">
        <v>6</v>
      </c>
      <c r="G11" s="743">
        <v>7</v>
      </c>
      <c r="H11" s="743">
        <v>8</v>
      </c>
      <c r="I11" s="743">
        <v>9</v>
      </c>
      <c r="J11" s="743">
        <v>10</v>
      </c>
      <c r="K11" s="740">
        <v>11</v>
      </c>
      <c r="L11" s="744">
        <v>12</v>
      </c>
      <c r="M11" s="740">
        <v>13</v>
      </c>
      <c r="N11" s="744">
        <v>14</v>
      </c>
      <c r="O11" s="740">
        <v>15</v>
      </c>
      <c r="P11" s="744">
        <v>16</v>
      </c>
      <c r="Q11" s="742">
        <v>17</v>
      </c>
      <c r="R11" s="745">
        <v>18</v>
      </c>
    </row>
    <row r="12" spans="1:25" ht="18.95" customHeight="1" x14ac:dyDescent="0.25">
      <c r="A12" s="715" t="s">
        <v>812</v>
      </c>
      <c r="B12" s="716">
        <v>124634668</v>
      </c>
      <c r="C12" s="717">
        <v>7270621</v>
      </c>
      <c r="D12" s="717">
        <v>117364047</v>
      </c>
      <c r="E12" s="718">
        <v>162</v>
      </c>
      <c r="F12" s="716">
        <v>131275984</v>
      </c>
      <c r="G12" s="717">
        <v>7227421</v>
      </c>
      <c r="H12" s="717">
        <v>4612800</v>
      </c>
      <c r="I12" s="717">
        <v>124048563</v>
      </c>
      <c r="J12" s="718">
        <v>165</v>
      </c>
      <c r="K12" s="719">
        <v>124048563</v>
      </c>
      <c r="L12" s="720">
        <v>165</v>
      </c>
      <c r="M12" s="719">
        <v>0</v>
      </c>
      <c r="N12" s="720">
        <v>0</v>
      </c>
      <c r="O12" s="719">
        <v>0</v>
      </c>
      <c r="P12" s="720">
        <v>0</v>
      </c>
      <c r="Q12" s="719">
        <v>0</v>
      </c>
      <c r="R12" s="720">
        <v>0</v>
      </c>
      <c r="T12" s="721"/>
      <c r="U12" s="721"/>
      <c r="W12" s="721"/>
      <c r="X12" s="721"/>
      <c r="Y12" s="721"/>
    </row>
    <row r="13" spans="1:25" ht="18.95" customHeight="1" x14ac:dyDescent="0.25">
      <c r="A13" s="722" t="s">
        <v>813</v>
      </c>
      <c r="B13" s="723">
        <v>608771243</v>
      </c>
      <c r="C13" s="724">
        <v>365583548</v>
      </c>
      <c r="D13" s="724">
        <v>243187695</v>
      </c>
      <c r="E13" s="725">
        <v>360</v>
      </c>
      <c r="F13" s="723">
        <v>654775243</v>
      </c>
      <c r="G13" s="724">
        <v>387083548</v>
      </c>
      <c r="H13" s="724">
        <v>337853244</v>
      </c>
      <c r="I13" s="724">
        <v>267691695</v>
      </c>
      <c r="J13" s="725">
        <v>360</v>
      </c>
      <c r="K13" s="726">
        <v>267691695</v>
      </c>
      <c r="L13" s="727">
        <v>360</v>
      </c>
      <c r="M13" s="726">
        <v>0</v>
      </c>
      <c r="N13" s="727">
        <v>0</v>
      </c>
      <c r="O13" s="726">
        <v>0</v>
      </c>
      <c r="P13" s="727">
        <v>0</v>
      </c>
      <c r="Q13" s="726">
        <v>0</v>
      </c>
      <c r="R13" s="727">
        <v>0</v>
      </c>
      <c r="T13" s="721"/>
      <c r="U13" s="721"/>
      <c r="W13" s="721"/>
      <c r="X13" s="721"/>
    </row>
    <row r="14" spans="1:25" ht="18.95" customHeight="1" x14ac:dyDescent="0.25">
      <c r="A14" s="722" t="s">
        <v>814</v>
      </c>
      <c r="B14" s="723">
        <v>285727130</v>
      </c>
      <c r="C14" s="724">
        <v>149499069</v>
      </c>
      <c r="D14" s="724">
        <v>136228061</v>
      </c>
      <c r="E14" s="725">
        <v>203</v>
      </c>
      <c r="F14" s="723">
        <v>291086330</v>
      </c>
      <c r="G14" s="724">
        <v>149499069</v>
      </c>
      <c r="H14" s="724">
        <v>147843547</v>
      </c>
      <c r="I14" s="724">
        <v>141587261</v>
      </c>
      <c r="J14" s="725">
        <v>203</v>
      </c>
      <c r="K14" s="726">
        <v>141587261</v>
      </c>
      <c r="L14" s="727">
        <v>203</v>
      </c>
      <c r="M14" s="726">
        <v>0</v>
      </c>
      <c r="N14" s="727">
        <v>0</v>
      </c>
      <c r="O14" s="726">
        <v>0</v>
      </c>
      <c r="P14" s="727">
        <v>0</v>
      </c>
      <c r="Q14" s="726">
        <v>0</v>
      </c>
      <c r="R14" s="727">
        <v>0</v>
      </c>
      <c r="T14" s="721"/>
      <c r="U14" s="721"/>
      <c r="W14" s="721"/>
      <c r="X14" s="721"/>
    </row>
    <row r="15" spans="1:25" ht="18.95" customHeight="1" x14ac:dyDescent="0.25">
      <c r="A15" s="722" t="s">
        <v>815</v>
      </c>
      <c r="B15" s="723">
        <v>0</v>
      </c>
      <c r="C15" s="724">
        <v>0</v>
      </c>
      <c r="D15" s="724">
        <v>0</v>
      </c>
      <c r="E15" s="725">
        <v>0</v>
      </c>
      <c r="F15" s="723">
        <v>0</v>
      </c>
      <c r="G15" s="724">
        <v>0</v>
      </c>
      <c r="H15" s="724">
        <v>0</v>
      </c>
      <c r="I15" s="724">
        <v>0</v>
      </c>
      <c r="J15" s="725">
        <v>0</v>
      </c>
      <c r="K15" s="726">
        <v>0</v>
      </c>
      <c r="L15" s="727">
        <v>0</v>
      </c>
      <c r="M15" s="726">
        <v>0</v>
      </c>
      <c r="N15" s="727">
        <v>0</v>
      </c>
      <c r="O15" s="726">
        <v>0</v>
      </c>
      <c r="P15" s="727">
        <v>0</v>
      </c>
      <c r="Q15" s="726">
        <v>0</v>
      </c>
      <c r="R15" s="727">
        <v>0</v>
      </c>
      <c r="T15" s="721"/>
      <c r="U15" s="721"/>
      <c r="W15" s="721"/>
      <c r="X15" s="721"/>
    </row>
    <row r="16" spans="1:25" ht="18.95" customHeight="1" x14ac:dyDescent="0.25">
      <c r="A16" s="722" t="s">
        <v>816</v>
      </c>
      <c r="B16" s="723">
        <v>26074467</v>
      </c>
      <c r="C16" s="724">
        <v>198662</v>
      </c>
      <c r="D16" s="724">
        <v>25875805</v>
      </c>
      <c r="E16" s="725">
        <v>48</v>
      </c>
      <c r="F16" s="723">
        <v>15181172</v>
      </c>
      <c r="G16" s="724">
        <v>198662</v>
      </c>
      <c r="H16" s="724">
        <v>0</v>
      </c>
      <c r="I16" s="724">
        <v>14982510</v>
      </c>
      <c r="J16" s="725">
        <v>48</v>
      </c>
      <c r="K16" s="726">
        <v>14982510</v>
      </c>
      <c r="L16" s="727">
        <v>48</v>
      </c>
      <c r="M16" s="726">
        <v>0</v>
      </c>
      <c r="N16" s="727">
        <v>0</v>
      </c>
      <c r="O16" s="726">
        <v>0</v>
      </c>
      <c r="P16" s="727">
        <v>0</v>
      </c>
      <c r="Q16" s="726">
        <v>0</v>
      </c>
      <c r="R16" s="727">
        <v>0</v>
      </c>
      <c r="T16" s="721"/>
      <c r="U16" s="721"/>
      <c r="W16" s="721"/>
      <c r="X16" s="721"/>
    </row>
    <row r="17" spans="1:24" ht="18.95" customHeight="1" x14ac:dyDescent="0.25">
      <c r="A17" s="722" t="s">
        <v>817</v>
      </c>
      <c r="B17" s="723">
        <v>21452308561</v>
      </c>
      <c r="C17" s="724">
        <v>1433115692</v>
      </c>
      <c r="D17" s="724">
        <v>20019192869</v>
      </c>
      <c r="E17" s="725">
        <v>36057</v>
      </c>
      <c r="F17" s="723">
        <v>24698781195</v>
      </c>
      <c r="G17" s="724">
        <v>1728106514</v>
      </c>
      <c r="H17" s="724">
        <v>0</v>
      </c>
      <c r="I17" s="724">
        <v>22970674681</v>
      </c>
      <c r="J17" s="725">
        <v>37247</v>
      </c>
      <c r="K17" s="726">
        <v>3674081690</v>
      </c>
      <c r="L17" s="727">
        <v>6958</v>
      </c>
      <c r="M17" s="726">
        <v>19296592991</v>
      </c>
      <c r="N17" s="727">
        <v>30289</v>
      </c>
      <c r="O17" s="726">
        <v>0</v>
      </c>
      <c r="P17" s="727">
        <v>0</v>
      </c>
      <c r="Q17" s="726">
        <v>0</v>
      </c>
      <c r="R17" s="727">
        <v>0</v>
      </c>
      <c r="T17" s="721"/>
      <c r="U17" s="721"/>
      <c r="W17" s="721"/>
      <c r="X17" s="721"/>
    </row>
    <row r="18" spans="1:24" ht="18.95" customHeight="1" x14ac:dyDescent="0.25">
      <c r="A18" s="722" t="s">
        <v>818</v>
      </c>
      <c r="B18" s="723">
        <v>0</v>
      </c>
      <c r="C18" s="724">
        <v>0</v>
      </c>
      <c r="D18" s="724">
        <v>0</v>
      </c>
      <c r="E18" s="725">
        <v>0</v>
      </c>
      <c r="F18" s="723">
        <v>0</v>
      </c>
      <c r="G18" s="724">
        <v>0</v>
      </c>
      <c r="H18" s="724">
        <v>0</v>
      </c>
      <c r="I18" s="724">
        <v>0</v>
      </c>
      <c r="J18" s="725">
        <v>0</v>
      </c>
      <c r="K18" s="726">
        <v>0</v>
      </c>
      <c r="L18" s="727">
        <v>0</v>
      </c>
      <c r="M18" s="726">
        <v>0</v>
      </c>
      <c r="N18" s="727">
        <v>0</v>
      </c>
      <c r="O18" s="726">
        <v>0</v>
      </c>
      <c r="P18" s="727">
        <v>0</v>
      </c>
      <c r="Q18" s="726">
        <v>0</v>
      </c>
      <c r="R18" s="727">
        <v>0</v>
      </c>
      <c r="T18" s="721"/>
      <c r="U18" s="721"/>
      <c r="W18" s="721"/>
      <c r="X18" s="721"/>
    </row>
    <row r="19" spans="1:24" ht="18.95" customHeight="1" x14ac:dyDescent="0.25">
      <c r="A19" s="722" t="s">
        <v>819</v>
      </c>
      <c r="B19" s="723">
        <v>107206357</v>
      </c>
      <c r="C19" s="724">
        <v>12010580</v>
      </c>
      <c r="D19" s="724">
        <v>95195777</v>
      </c>
      <c r="E19" s="725">
        <v>154</v>
      </c>
      <c r="F19" s="723">
        <v>137248085</v>
      </c>
      <c r="G19" s="724">
        <v>16716360</v>
      </c>
      <c r="H19" s="724">
        <v>9047280</v>
      </c>
      <c r="I19" s="724">
        <v>120531725</v>
      </c>
      <c r="J19" s="725">
        <v>187</v>
      </c>
      <c r="K19" s="726">
        <v>120531725</v>
      </c>
      <c r="L19" s="727">
        <v>187</v>
      </c>
      <c r="M19" s="726">
        <v>0</v>
      </c>
      <c r="N19" s="727">
        <v>0</v>
      </c>
      <c r="O19" s="726">
        <v>0</v>
      </c>
      <c r="P19" s="727">
        <v>0</v>
      </c>
      <c r="Q19" s="726">
        <v>0</v>
      </c>
      <c r="R19" s="727">
        <v>0</v>
      </c>
      <c r="T19" s="721"/>
      <c r="U19" s="721"/>
      <c r="W19" s="721"/>
      <c r="X19" s="721"/>
    </row>
    <row r="20" spans="1:24" ht="18.95" customHeight="1" x14ac:dyDescent="0.25">
      <c r="A20" s="722" t="s">
        <v>820</v>
      </c>
      <c r="B20" s="723">
        <v>970757460</v>
      </c>
      <c r="C20" s="724">
        <v>10749506</v>
      </c>
      <c r="D20" s="724">
        <v>960007954</v>
      </c>
      <c r="E20" s="725">
        <v>1730</v>
      </c>
      <c r="F20" s="723">
        <v>1014746360</v>
      </c>
      <c r="G20" s="724">
        <v>10912706</v>
      </c>
      <c r="H20" s="724">
        <v>0</v>
      </c>
      <c r="I20" s="724">
        <v>1003833654</v>
      </c>
      <c r="J20" s="725">
        <v>1730</v>
      </c>
      <c r="K20" s="726">
        <v>871153954</v>
      </c>
      <c r="L20" s="727">
        <v>1633</v>
      </c>
      <c r="M20" s="726">
        <v>0</v>
      </c>
      <c r="N20" s="727">
        <v>0</v>
      </c>
      <c r="O20" s="726">
        <v>0</v>
      </c>
      <c r="P20" s="727">
        <v>0</v>
      </c>
      <c r="Q20" s="726">
        <v>132679700</v>
      </c>
      <c r="R20" s="727">
        <v>97</v>
      </c>
      <c r="T20" s="721"/>
      <c r="U20" s="721"/>
      <c r="W20" s="721"/>
      <c r="X20" s="721"/>
    </row>
    <row r="21" spans="1:24" ht="18.95" customHeight="1" x14ac:dyDescent="0.25">
      <c r="A21" s="722" t="s">
        <v>821</v>
      </c>
      <c r="B21" s="723">
        <v>0</v>
      </c>
      <c r="C21" s="724">
        <v>0</v>
      </c>
      <c r="D21" s="724">
        <v>0</v>
      </c>
      <c r="E21" s="725">
        <v>0</v>
      </c>
      <c r="F21" s="723">
        <v>41139660</v>
      </c>
      <c r="G21" s="724">
        <v>2100000</v>
      </c>
      <c r="H21" s="724">
        <v>0</v>
      </c>
      <c r="I21" s="724">
        <v>39039660</v>
      </c>
      <c r="J21" s="725">
        <v>72.5</v>
      </c>
      <c r="K21" s="726">
        <v>39039660</v>
      </c>
      <c r="L21" s="727">
        <v>72.5</v>
      </c>
      <c r="M21" s="726">
        <v>0</v>
      </c>
      <c r="N21" s="727">
        <v>0</v>
      </c>
      <c r="O21" s="726">
        <v>0</v>
      </c>
      <c r="P21" s="727">
        <v>0</v>
      </c>
      <c r="Q21" s="726">
        <v>0</v>
      </c>
      <c r="R21" s="727">
        <v>0</v>
      </c>
      <c r="S21" s="758"/>
      <c r="T21" s="759"/>
      <c r="U21" s="721"/>
      <c r="W21" s="721"/>
      <c r="X21" s="721"/>
    </row>
    <row r="22" spans="1:24" ht="18.95" customHeight="1" x14ac:dyDescent="0.25">
      <c r="A22" s="722" t="s">
        <v>822</v>
      </c>
      <c r="B22" s="723">
        <v>1251448130</v>
      </c>
      <c r="C22" s="724">
        <v>85167337</v>
      </c>
      <c r="D22" s="724">
        <v>1166280793</v>
      </c>
      <c r="E22" s="725">
        <v>2161.75</v>
      </c>
      <c r="F22" s="723">
        <v>1486609907</v>
      </c>
      <c r="G22" s="724">
        <v>88531498</v>
      </c>
      <c r="H22" s="724">
        <v>0</v>
      </c>
      <c r="I22" s="724">
        <v>1398078409</v>
      </c>
      <c r="J22" s="725">
        <v>2314.25</v>
      </c>
      <c r="K22" s="726">
        <v>1222880573</v>
      </c>
      <c r="L22" s="727">
        <v>2110.25</v>
      </c>
      <c r="M22" s="726">
        <v>175197836</v>
      </c>
      <c r="N22" s="727">
        <v>204</v>
      </c>
      <c r="O22" s="726">
        <v>0</v>
      </c>
      <c r="P22" s="727">
        <v>0</v>
      </c>
      <c r="Q22" s="726">
        <v>0</v>
      </c>
      <c r="R22" s="727">
        <v>0</v>
      </c>
      <c r="T22" s="721"/>
      <c r="U22" s="721"/>
      <c r="W22" s="721"/>
      <c r="X22" s="721"/>
    </row>
    <row r="23" spans="1:24" ht="18.95" customHeight="1" x14ac:dyDescent="0.25">
      <c r="A23" s="722" t="s">
        <v>823</v>
      </c>
      <c r="B23" s="723">
        <v>0</v>
      </c>
      <c r="C23" s="724">
        <v>0</v>
      </c>
      <c r="D23" s="724">
        <v>0</v>
      </c>
      <c r="E23" s="725">
        <v>0</v>
      </c>
      <c r="F23" s="723">
        <v>0</v>
      </c>
      <c r="G23" s="724">
        <v>0</v>
      </c>
      <c r="H23" s="724">
        <v>0</v>
      </c>
      <c r="I23" s="724">
        <v>0</v>
      </c>
      <c r="J23" s="725">
        <v>0</v>
      </c>
      <c r="K23" s="726">
        <v>0</v>
      </c>
      <c r="L23" s="727">
        <v>0</v>
      </c>
      <c r="M23" s="726">
        <v>0</v>
      </c>
      <c r="N23" s="727">
        <v>0</v>
      </c>
      <c r="O23" s="726">
        <v>0</v>
      </c>
      <c r="P23" s="727">
        <v>0</v>
      </c>
      <c r="Q23" s="726">
        <v>0</v>
      </c>
      <c r="R23" s="727">
        <v>0</v>
      </c>
      <c r="T23" s="721"/>
      <c r="U23" s="721"/>
      <c r="W23" s="721"/>
      <c r="X23" s="721"/>
    </row>
    <row r="24" spans="1:24" ht="18.95" customHeight="1" x14ac:dyDescent="0.25">
      <c r="A24" s="722" t="s">
        <v>824</v>
      </c>
      <c r="B24" s="723">
        <v>16163232</v>
      </c>
      <c r="C24" s="724">
        <v>452817</v>
      </c>
      <c r="D24" s="724">
        <v>15710415</v>
      </c>
      <c r="E24" s="725">
        <v>26</v>
      </c>
      <c r="F24" s="723">
        <v>16245532</v>
      </c>
      <c r="G24" s="724">
        <v>470317</v>
      </c>
      <c r="H24" s="724">
        <v>0</v>
      </c>
      <c r="I24" s="724">
        <v>15775215</v>
      </c>
      <c r="J24" s="725">
        <v>25</v>
      </c>
      <c r="K24" s="726">
        <v>15775215</v>
      </c>
      <c r="L24" s="727">
        <v>25</v>
      </c>
      <c r="M24" s="726">
        <v>0</v>
      </c>
      <c r="N24" s="727">
        <v>0</v>
      </c>
      <c r="O24" s="726">
        <v>0</v>
      </c>
      <c r="P24" s="727">
        <v>0</v>
      </c>
      <c r="Q24" s="726">
        <v>0</v>
      </c>
      <c r="R24" s="727">
        <v>0</v>
      </c>
      <c r="T24" s="721"/>
      <c r="U24" s="721"/>
      <c r="W24" s="721"/>
      <c r="X24" s="721"/>
    </row>
    <row r="25" spans="1:24" ht="18.95" customHeight="1" x14ac:dyDescent="0.25">
      <c r="A25" s="722" t="s">
        <v>825</v>
      </c>
      <c r="B25" s="723">
        <v>56408032</v>
      </c>
      <c r="C25" s="724">
        <v>18741881</v>
      </c>
      <c r="D25" s="724">
        <v>37666151</v>
      </c>
      <c r="E25" s="725">
        <v>64</v>
      </c>
      <c r="F25" s="723">
        <v>64581312</v>
      </c>
      <c r="G25" s="724">
        <v>23741881</v>
      </c>
      <c r="H25" s="724">
        <v>0</v>
      </c>
      <c r="I25" s="724">
        <v>40839431</v>
      </c>
      <c r="J25" s="725">
        <v>64</v>
      </c>
      <c r="K25" s="726">
        <v>40839431</v>
      </c>
      <c r="L25" s="727">
        <v>64</v>
      </c>
      <c r="M25" s="726">
        <v>0</v>
      </c>
      <c r="N25" s="727">
        <v>0</v>
      </c>
      <c r="O25" s="726">
        <v>0</v>
      </c>
      <c r="P25" s="727">
        <v>0</v>
      </c>
      <c r="Q25" s="726">
        <v>0</v>
      </c>
      <c r="R25" s="727">
        <v>0</v>
      </c>
      <c r="T25" s="721"/>
      <c r="U25" s="721"/>
      <c r="W25" s="721"/>
      <c r="X25" s="721"/>
    </row>
    <row r="26" spans="1:24" ht="18.95" customHeight="1" x14ac:dyDescent="0.25">
      <c r="A26" s="722" t="s">
        <v>826</v>
      </c>
      <c r="B26" s="723">
        <v>48620794</v>
      </c>
      <c r="C26" s="724">
        <v>1732000</v>
      </c>
      <c r="D26" s="724">
        <v>46888794</v>
      </c>
      <c r="E26" s="725">
        <v>73</v>
      </c>
      <c r="F26" s="723">
        <v>50547994</v>
      </c>
      <c r="G26" s="724">
        <v>1732000</v>
      </c>
      <c r="H26" s="724">
        <v>0</v>
      </c>
      <c r="I26" s="724">
        <v>48815994</v>
      </c>
      <c r="J26" s="725">
        <v>73</v>
      </c>
      <c r="K26" s="726">
        <v>48815994</v>
      </c>
      <c r="L26" s="727">
        <v>73</v>
      </c>
      <c r="M26" s="726">
        <v>0</v>
      </c>
      <c r="N26" s="727">
        <v>0</v>
      </c>
      <c r="O26" s="726">
        <v>0</v>
      </c>
      <c r="P26" s="727">
        <v>0</v>
      </c>
      <c r="Q26" s="726">
        <v>0</v>
      </c>
      <c r="R26" s="727">
        <v>0</v>
      </c>
      <c r="T26" s="721"/>
      <c r="U26" s="721"/>
      <c r="W26" s="721"/>
      <c r="X26" s="721"/>
    </row>
    <row r="27" spans="1:24" ht="18.95" customHeight="1" x14ac:dyDescent="0.25">
      <c r="A27" s="722" t="s">
        <v>827</v>
      </c>
      <c r="B27" s="723">
        <v>7419610</v>
      </c>
      <c r="C27" s="724">
        <v>29800</v>
      </c>
      <c r="D27" s="724">
        <v>7389810</v>
      </c>
      <c r="E27" s="725">
        <v>15</v>
      </c>
      <c r="F27" s="723">
        <v>7815610</v>
      </c>
      <c r="G27" s="724">
        <v>29800</v>
      </c>
      <c r="H27" s="724">
        <v>0</v>
      </c>
      <c r="I27" s="724">
        <v>7785810</v>
      </c>
      <c r="J27" s="725">
        <v>15</v>
      </c>
      <c r="K27" s="726">
        <v>7785810</v>
      </c>
      <c r="L27" s="727">
        <v>15</v>
      </c>
      <c r="M27" s="726">
        <v>0</v>
      </c>
      <c r="N27" s="727">
        <v>0</v>
      </c>
      <c r="O27" s="726">
        <v>0</v>
      </c>
      <c r="P27" s="727">
        <v>0</v>
      </c>
      <c r="Q27" s="726">
        <v>0</v>
      </c>
      <c r="R27" s="727">
        <v>0</v>
      </c>
      <c r="T27" s="721"/>
      <c r="U27" s="721"/>
      <c r="W27" s="721"/>
      <c r="X27" s="721"/>
    </row>
    <row r="28" spans="1:24" ht="18.95" customHeight="1" x14ac:dyDescent="0.25">
      <c r="A28" s="722" t="s">
        <v>828</v>
      </c>
      <c r="B28" s="723">
        <v>0</v>
      </c>
      <c r="C28" s="724">
        <v>0</v>
      </c>
      <c r="D28" s="724">
        <v>0</v>
      </c>
      <c r="E28" s="725">
        <v>0</v>
      </c>
      <c r="F28" s="723">
        <v>0</v>
      </c>
      <c r="G28" s="724">
        <v>0</v>
      </c>
      <c r="H28" s="724">
        <v>0</v>
      </c>
      <c r="I28" s="724">
        <v>0</v>
      </c>
      <c r="J28" s="725">
        <v>0</v>
      </c>
      <c r="K28" s="726">
        <v>0</v>
      </c>
      <c r="L28" s="727">
        <v>0</v>
      </c>
      <c r="M28" s="726">
        <v>0</v>
      </c>
      <c r="N28" s="727">
        <v>0</v>
      </c>
      <c r="O28" s="726">
        <v>0</v>
      </c>
      <c r="P28" s="727">
        <v>0</v>
      </c>
      <c r="Q28" s="726">
        <v>0</v>
      </c>
      <c r="R28" s="727">
        <v>0</v>
      </c>
      <c r="T28" s="721"/>
      <c r="U28" s="721"/>
      <c r="W28" s="721"/>
      <c r="X28" s="721"/>
    </row>
    <row r="29" spans="1:24" ht="18.95" customHeight="1" x14ac:dyDescent="0.25">
      <c r="A29" s="722" t="s">
        <v>829</v>
      </c>
      <c r="B29" s="723">
        <v>197937742</v>
      </c>
      <c r="C29" s="724">
        <v>847628</v>
      </c>
      <c r="D29" s="724">
        <v>197090114</v>
      </c>
      <c r="E29" s="725">
        <v>426</v>
      </c>
      <c r="F29" s="723">
        <v>0</v>
      </c>
      <c r="G29" s="724">
        <v>0</v>
      </c>
      <c r="H29" s="724">
        <v>0</v>
      </c>
      <c r="I29" s="724">
        <v>0</v>
      </c>
      <c r="J29" s="725">
        <v>0</v>
      </c>
      <c r="K29" s="726">
        <v>0</v>
      </c>
      <c r="L29" s="727">
        <v>0</v>
      </c>
      <c r="M29" s="726">
        <v>0</v>
      </c>
      <c r="N29" s="727">
        <v>0</v>
      </c>
      <c r="O29" s="726">
        <v>0</v>
      </c>
      <c r="P29" s="727">
        <v>0</v>
      </c>
      <c r="Q29" s="726">
        <v>0</v>
      </c>
      <c r="R29" s="727">
        <v>0</v>
      </c>
      <c r="T29" s="721"/>
      <c r="U29" s="721"/>
      <c r="W29" s="721"/>
      <c r="X29" s="721"/>
    </row>
    <row r="30" spans="1:24" ht="18.95" customHeight="1" x14ac:dyDescent="0.25">
      <c r="A30" s="722" t="s">
        <v>830</v>
      </c>
      <c r="B30" s="723">
        <v>81620941</v>
      </c>
      <c r="C30" s="724">
        <v>12541811</v>
      </c>
      <c r="D30" s="724">
        <v>69079130</v>
      </c>
      <c r="E30" s="725">
        <v>127</v>
      </c>
      <c r="F30" s="723">
        <v>101973741</v>
      </c>
      <c r="G30" s="724">
        <v>29541811</v>
      </c>
      <c r="H30" s="724">
        <v>0</v>
      </c>
      <c r="I30" s="724">
        <v>72431930</v>
      </c>
      <c r="J30" s="725">
        <v>127</v>
      </c>
      <c r="K30" s="726">
        <v>72431930</v>
      </c>
      <c r="L30" s="727">
        <v>127</v>
      </c>
      <c r="M30" s="726">
        <v>0</v>
      </c>
      <c r="N30" s="727">
        <v>0</v>
      </c>
      <c r="O30" s="726">
        <v>0</v>
      </c>
      <c r="P30" s="727">
        <v>0</v>
      </c>
      <c r="Q30" s="726">
        <v>0</v>
      </c>
      <c r="R30" s="727">
        <v>0</v>
      </c>
      <c r="T30" s="721"/>
      <c r="U30" s="721"/>
      <c r="W30" s="721"/>
      <c r="X30" s="721"/>
    </row>
    <row r="31" spans="1:24" ht="18.95" customHeight="1" x14ac:dyDescent="0.25">
      <c r="A31" s="722" t="s">
        <v>831</v>
      </c>
      <c r="B31" s="723">
        <v>0</v>
      </c>
      <c r="C31" s="724">
        <v>0</v>
      </c>
      <c r="D31" s="724">
        <v>0</v>
      </c>
      <c r="E31" s="725">
        <v>0</v>
      </c>
      <c r="F31" s="723">
        <v>0</v>
      </c>
      <c r="G31" s="724">
        <v>0</v>
      </c>
      <c r="H31" s="724">
        <v>0</v>
      </c>
      <c r="I31" s="724">
        <v>0</v>
      </c>
      <c r="J31" s="725">
        <v>0</v>
      </c>
      <c r="K31" s="726">
        <v>0</v>
      </c>
      <c r="L31" s="727">
        <v>0</v>
      </c>
      <c r="M31" s="726">
        <v>0</v>
      </c>
      <c r="N31" s="727">
        <v>0</v>
      </c>
      <c r="O31" s="726">
        <v>0</v>
      </c>
      <c r="P31" s="727">
        <v>0</v>
      </c>
      <c r="Q31" s="726">
        <v>0</v>
      </c>
      <c r="R31" s="727">
        <v>0</v>
      </c>
      <c r="T31" s="721"/>
      <c r="U31" s="721"/>
      <c r="W31" s="721"/>
      <c r="X31" s="721"/>
    </row>
    <row r="32" spans="1:24" ht="18.95" customHeight="1" x14ac:dyDescent="0.25">
      <c r="A32" s="722" t="s">
        <v>832</v>
      </c>
      <c r="B32" s="723">
        <v>204433364</v>
      </c>
      <c r="C32" s="724">
        <v>28831936</v>
      </c>
      <c r="D32" s="724">
        <v>175601428</v>
      </c>
      <c r="E32" s="725">
        <v>300.94</v>
      </c>
      <c r="F32" s="723">
        <v>215465460</v>
      </c>
      <c r="G32" s="724">
        <v>43411936</v>
      </c>
      <c r="H32" s="724">
        <v>0</v>
      </c>
      <c r="I32" s="724">
        <v>172053524</v>
      </c>
      <c r="J32" s="725">
        <v>308.08</v>
      </c>
      <c r="K32" s="726">
        <v>172053524</v>
      </c>
      <c r="L32" s="727">
        <v>308.08</v>
      </c>
      <c r="M32" s="726">
        <v>0</v>
      </c>
      <c r="N32" s="727">
        <v>0</v>
      </c>
      <c r="O32" s="726">
        <v>0</v>
      </c>
      <c r="P32" s="727">
        <v>0</v>
      </c>
      <c r="Q32" s="726">
        <v>0</v>
      </c>
      <c r="R32" s="727">
        <v>0</v>
      </c>
      <c r="T32" s="721"/>
      <c r="U32" s="721"/>
      <c r="W32" s="721"/>
      <c r="X32" s="721"/>
    </row>
    <row r="33" spans="1:24" ht="18.95" customHeight="1" x14ac:dyDescent="0.25">
      <c r="A33" s="722" t="s">
        <v>833</v>
      </c>
      <c r="B33" s="723">
        <v>336467764</v>
      </c>
      <c r="C33" s="724">
        <v>11342537</v>
      </c>
      <c r="D33" s="724">
        <v>325125227</v>
      </c>
      <c r="E33" s="725">
        <v>623.1</v>
      </c>
      <c r="F33" s="723">
        <v>349279319</v>
      </c>
      <c r="G33" s="724">
        <v>11211816</v>
      </c>
      <c r="H33" s="724">
        <v>0</v>
      </c>
      <c r="I33" s="724">
        <v>338067503</v>
      </c>
      <c r="J33" s="725">
        <v>673.1</v>
      </c>
      <c r="K33" s="726">
        <v>338067503</v>
      </c>
      <c r="L33" s="727">
        <v>673.1</v>
      </c>
      <c r="M33" s="726">
        <v>0</v>
      </c>
      <c r="N33" s="727">
        <v>0</v>
      </c>
      <c r="O33" s="726">
        <v>0</v>
      </c>
      <c r="P33" s="727">
        <v>0</v>
      </c>
      <c r="Q33" s="726">
        <v>0</v>
      </c>
      <c r="R33" s="727">
        <v>0</v>
      </c>
      <c r="T33" s="721"/>
      <c r="U33" s="721"/>
      <c r="W33" s="721"/>
      <c r="X33" s="721"/>
    </row>
    <row r="34" spans="1:24" ht="18.95" customHeight="1" x14ac:dyDescent="0.25">
      <c r="A34" s="722" t="s">
        <v>834</v>
      </c>
      <c r="B34" s="723">
        <v>0</v>
      </c>
      <c r="C34" s="724">
        <v>0</v>
      </c>
      <c r="D34" s="724">
        <v>0</v>
      </c>
      <c r="E34" s="725">
        <v>0</v>
      </c>
      <c r="F34" s="723">
        <v>0</v>
      </c>
      <c r="G34" s="724">
        <v>0</v>
      </c>
      <c r="H34" s="724">
        <v>0</v>
      </c>
      <c r="I34" s="724">
        <v>0</v>
      </c>
      <c r="J34" s="725">
        <v>0</v>
      </c>
      <c r="K34" s="726">
        <v>0</v>
      </c>
      <c r="L34" s="727">
        <v>0</v>
      </c>
      <c r="M34" s="726">
        <v>0</v>
      </c>
      <c r="N34" s="727">
        <v>0</v>
      </c>
      <c r="O34" s="726">
        <v>0</v>
      </c>
      <c r="P34" s="727">
        <v>0</v>
      </c>
      <c r="Q34" s="726">
        <v>0</v>
      </c>
      <c r="R34" s="727">
        <v>0</v>
      </c>
      <c r="T34" s="721"/>
      <c r="U34" s="721"/>
      <c r="W34" s="721"/>
      <c r="X34" s="721"/>
    </row>
    <row r="35" spans="1:24" ht="18.95" customHeight="1" x14ac:dyDescent="0.25">
      <c r="A35" s="722" t="s">
        <v>835</v>
      </c>
      <c r="B35" s="723">
        <v>0</v>
      </c>
      <c r="C35" s="724">
        <v>0</v>
      </c>
      <c r="D35" s="724">
        <v>0</v>
      </c>
      <c r="E35" s="725">
        <v>0</v>
      </c>
      <c r="F35" s="723">
        <v>0</v>
      </c>
      <c r="G35" s="724">
        <v>0</v>
      </c>
      <c r="H35" s="724">
        <v>0</v>
      </c>
      <c r="I35" s="724">
        <v>0</v>
      </c>
      <c r="J35" s="725">
        <v>0</v>
      </c>
      <c r="K35" s="726">
        <v>0</v>
      </c>
      <c r="L35" s="727">
        <v>0</v>
      </c>
      <c r="M35" s="726">
        <v>0</v>
      </c>
      <c r="N35" s="727">
        <v>0</v>
      </c>
      <c r="O35" s="726">
        <v>0</v>
      </c>
      <c r="P35" s="727">
        <v>0</v>
      </c>
      <c r="Q35" s="726">
        <v>0</v>
      </c>
      <c r="R35" s="727">
        <v>0</v>
      </c>
      <c r="T35" s="721"/>
      <c r="U35" s="721"/>
      <c r="W35" s="721"/>
      <c r="X35" s="721"/>
    </row>
    <row r="36" spans="1:24" ht="18.95" customHeight="1" x14ac:dyDescent="0.25">
      <c r="A36" s="722" t="s">
        <v>836</v>
      </c>
      <c r="B36" s="723">
        <v>0</v>
      </c>
      <c r="C36" s="724">
        <v>0</v>
      </c>
      <c r="D36" s="724">
        <v>0</v>
      </c>
      <c r="E36" s="725">
        <v>0</v>
      </c>
      <c r="F36" s="723">
        <v>0</v>
      </c>
      <c r="G36" s="724">
        <v>0</v>
      </c>
      <c r="H36" s="724">
        <v>0</v>
      </c>
      <c r="I36" s="724">
        <v>0</v>
      </c>
      <c r="J36" s="725">
        <v>0</v>
      </c>
      <c r="K36" s="726">
        <v>0</v>
      </c>
      <c r="L36" s="727">
        <v>0</v>
      </c>
      <c r="M36" s="726">
        <v>0</v>
      </c>
      <c r="N36" s="727">
        <v>0</v>
      </c>
      <c r="O36" s="726">
        <v>0</v>
      </c>
      <c r="P36" s="727">
        <v>0</v>
      </c>
      <c r="Q36" s="726">
        <v>0</v>
      </c>
      <c r="R36" s="727">
        <v>0</v>
      </c>
      <c r="T36" s="721"/>
      <c r="U36" s="721"/>
      <c r="W36" s="721"/>
      <c r="X36" s="721"/>
    </row>
    <row r="37" spans="1:24" ht="18.95" customHeight="1" x14ac:dyDescent="0.25">
      <c r="A37" s="722" t="s">
        <v>837</v>
      </c>
      <c r="B37" s="723">
        <v>0</v>
      </c>
      <c r="C37" s="724">
        <v>0</v>
      </c>
      <c r="D37" s="724">
        <v>0</v>
      </c>
      <c r="E37" s="725">
        <v>0</v>
      </c>
      <c r="F37" s="723">
        <v>0</v>
      </c>
      <c r="G37" s="724">
        <v>0</v>
      </c>
      <c r="H37" s="724">
        <v>0</v>
      </c>
      <c r="I37" s="724">
        <v>0</v>
      </c>
      <c r="J37" s="725">
        <v>0</v>
      </c>
      <c r="K37" s="726">
        <v>0</v>
      </c>
      <c r="L37" s="727">
        <v>0</v>
      </c>
      <c r="M37" s="726">
        <v>0</v>
      </c>
      <c r="N37" s="727">
        <v>0</v>
      </c>
      <c r="O37" s="726">
        <v>0</v>
      </c>
      <c r="P37" s="727">
        <v>0</v>
      </c>
      <c r="Q37" s="726">
        <v>0</v>
      </c>
      <c r="R37" s="727">
        <v>0</v>
      </c>
      <c r="T37" s="721"/>
      <c r="U37" s="721"/>
      <c r="W37" s="721"/>
      <c r="X37" s="721"/>
    </row>
    <row r="38" spans="1:24" ht="18.95" customHeight="1" x14ac:dyDescent="0.25">
      <c r="A38" s="722" t="s">
        <v>838</v>
      </c>
      <c r="B38" s="723">
        <v>0</v>
      </c>
      <c r="C38" s="724">
        <v>0</v>
      </c>
      <c r="D38" s="724">
        <v>0</v>
      </c>
      <c r="E38" s="725">
        <v>0</v>
      </c>
      <c r="F38" s="723">
        <v>0</v>
      </c>
      <c r="G38" s="724">
        <v>0</v>
      </c>
      <c r="H38" s="724">
        <v>0</v>
      </c>
      <c r="I38" s="724">
        <v>0</v>
      </c>
      <c r="J38" s="725">
        <v>0</v>
      </c>
      <c r="K38" s="726">
        <v>0</v>
      </c>
      <c r="L38" s="727">
        <v>0</v>
      </c>
      <c r="M38" s="726">
        <v>0</v>
      </c>
      <c r="N38" s="727">
        <v>0</v>
      </c>
      <c r="O38" s="726">
        <v>0</v>
      </c>
      <c r="P38" s="727">
        <v>0</v>
      </c>
      <c r="Q38" s="726">
        <v>0</v>
      </c>
      <c r="R38" s="727">
        <v>0</v>
      </c>
      <c r="T38" s="721"/>
      <c r="U38" s="721"/>
      <c r="W38" s="721"/>
      <c r="X38" s="721"/>
    </row>
    <row r="39" spans="1:24" ht="18.95" customHeight="1" x14ac:dyDescent="0.25">
      <c r="A39" s="722" t="s">
        <v>839</v>
      </c>
      <c r="B39" s="723">
        <v>0</v>
      </c>
      <c r="C39" s="724">
        <v>0</v>
      </c>
      <c r="D39" s="724">
        <v>0</v>
      </c>
      <c r="E39" s="725">
        <v>0</v>
      </c>
      <c r="F39" s="723">
        <v>0</v>
      </c>
      <c r="G39" s="724">
        <v>0</v>
      </c>
      <c r="H39" s="724">
        <v>0</v>
      </c>
      <c r="I39" s="724">
        <v>0</v>
      </c>
      <c r="J39" s="725">
        <v>0</v>
      </c>
      <c r="K39" s="726">
        <v>0</v>
      </c>
      <c r="L39" s="727">
        <v>0</v>
      </c>
      <c r="M39" s="726">
        <v>0</v>
      </c>
      <c r="N39" s="727">
        <v>0</v>
      </c>
      <c r="O39" s="726">
        <v>0</v>
      </c>
      <c r="P39" s="727">
        <v>0</v>
      </c>
      <c r="Q39" s="726">
        <v>0</v>
      </c>
      <c r="R39" s="727">
        <v>0</v>
      </c>
      <c r="T39" s="721"/>
      <c r="U39" s="721"/>
      <c r="W39" s="721"/>
      <c r="X39" s="721"/>
    </row>
    <row r="40" spans="1:24" ht="18.95" customHeight="1" x14ac:dyDescent="0.25">
      <c r="A40" s="722" t="s">
        <v>840</v>
      </c>
      <c r="B40" s="723">
        <v>0</v>
      </c>
      <c r="C40" s="724">
        <v>0</v>
      </c>
      <c r="D40" s="724">
        <v>0</v>
      </c>
      <c r="E40" s="725">
        <v>0</v>
      </c>
      <c r="F40" s="723">
        <v>0</v>
      </c>
      <c r="G40" s="724">
        <v>0</v>
      </c>
      <c r="H40" s="724">
        <v>0</v>
      </c>
      <c r="I40" s="724">
        <v>0</v>
      </c>
      <c r="J40" s="725">
        <v>0</v>
      </c>
      <c r="K40" s="726">
        <v>0</v>
      </c>
      <c r="L40" s="727">
        <v>0</v>
      </c>
      <c r="M40" s="726">
        <v>0</v>
      </c>
      <c r="N40" s="727">
        <v>0</v>
      </c>
      <c r="O40" s="726">
        <v>0</v>
      </c>
      <c r="P40" s="727">
        <v>0</v>
      </c>
      <c r="Q40" s="726">
        <v>0</v>
      </c>
      <c r="R40" s="727">
        <v>0</v>
      </c>
      <c r="T40" s="721"/>
      <c r="U40" s="721"/>
      <c r="W40" s="721"/>
      <c r="X40" s="721"/>
    </row>
    <row r="41" spans="1:24" ht="18.95" customHeight="1" x14ac:dyDescent="0.25">
      <c r="A41" s="722" t="s">
        <v>841</v>
      </c>
      <c r="B41" s="723">
        <v>63321654</v>
      </c>
      <c r="C41" s="724">
        <v>4705139</v>
      </c>
      <c r="D41" s="724">
        <v>58616515</v>
      </c>
      <c r="E41" s="725">
        <v>120</v>
      </c>
      <c r="F41" s="723">
        <v>66668934</v>
      </c>
      <c r="G41" s="724">
        <v>4884419</v>
      </c>
      <c r="H41" s="724">
        <v>4087380</v>
      </c>
      <c r="I41" s="724">
        <v>61784515</v>
      </c>
      <c r="J41" s="725">
        <v>120</v>
      </c>
      <c r="K41" s="726">
        <v>61784515</v>
      </c>
      <c r="L41" s="727">
        <v>120</v>
      </c>
      <c r="M41" s="726">
        <v>0</v>
      </c>
      <c r="N41" s="727">
        <v>0</v>
      </c>
      <c r="O41" s="726">
        <v>0</v>
      </c>
      <c r="P41" s="727">
        <v>0</v>
      </c>
      <c r="Q41" s="726">
        <v>0</v>
      </c>
      <c r="R41" s="727">
        <v>0</v>
      </c>
      <c r="T41" s="721"/>
      <c r="U41" s="721"/>
      <c r="W41" s="721"/>
      <c r="X41" s="721"/>
    </row>
    <row r="42" spans="1:24" ht="18.95" customHeight="1" x14ac:dyDescent="0.25">
      <c r="A42" s="722" t="s">
        <v>842</v>
      </c>
      <c r="B42" s="723">
        <v>136165869</v>
      </c>
      <c r="C42" s="724">
        <v>51572200</v>
      </c>
      <c r="D42" s="724">
        <v>84593669</v>
      </c>
      <c r="E42" s="725">
        <v>129</v>
      </c>
      <c r="F42" s="723">
        <v>143517634</v>
      </c>
      <c r="G42" s="724">
        <v>54836200</v>
      </c>
      <c r="H42" s="724">
        <v>53875200</v>
      </c>
      <c r="I42" s="724">
        <v>88681434</v>
      </c>
      <c r="J42" s="725">
        <v>130</v>
      </c>
      <c r="K42" s="726">
        <v>88681434</v>
      </c>
      <c r="L42" s="727">
        <v>130</v>
      </c>
      <c r="M42" s="726">
        <v>0</v>
      </c>
      <c r="N42" s="727">
        <v>0</v>
      </c>
      <c r="O42" s="726">
        <v>0</v>
      </c>
      <c r="P42" s="727">
        <v>0</v>
      </c>
      <c r="Q42" s="726">
        <v>0</v>
      </c>
      <c r="R42" s="727">
        <v>0</v>
      </c>
      <c r="T42" s="721"/>
      <c r="U42" s="721"/>
      <c r="W42" s="721"/>
      <c r="X42" s="721"/>
    </row>
    <row r="43" spans="1:24" ht="18.95" customHeight="1" x14ac:dyDescent="0.25">
      <c r="A43" s="722" t="s">
        <v>843</v>
      </c>
      <c r="B43" s="723">
        <v>15302640</v>
      </c>
      <c r="C43" s="724">
        <v>6926400</v>
      </c>
      <c r="D43" s="724">
        <v>8376240</v>
      </c>
      <c r="E43" s="725">
        <v>12</v>
      </c>
      <c r="F43" s="723">
        <v>15564360</v>
      </c>
      <c r="G43" s="724">
        <v>6871320</v>
      </c>
      <c r="H43" s="724">
        <v>5971320</v>
      </c>
      <c r="I43" s="724">
        <v>8693040</v>
      </c>
      <c r="J43" s="725">
        <v>12</v>
      </c>
      <c r="K43" s="726">
        <v>8693040</v>
      </c>
      <c r="L43" s="727">
        <v>12</v>
      </c>
      <c r="M43" s="726">
        <v>0</v>
      </c>
      <c r="N43" s="727">
        <v>0</v>
      </c>
      <c r="O43" s="726">
        <v>0</v>
      </c>
      <c r="P43" s="727">
        <v>0</v>
      </c>
      <c r="Q43" s="726">
        <v>0</v>
      </c>
      <c r="R43" s="727">
        <v>0</v>
      </c>
      <c r="T43" s="721"/>
      <c r="U43" s="721"/>
      <c r="W43" s="721"/>
      <c r="X43" s="721"/>
    </row>
    <row r="44" spans="1:24" ht="18.95" customHeight="1" x14ac:dyDescent="0.25">
      <c r="A44" s="722" t="s">
        <v>844</v>
      </c>
      <c r="B44" s="723">
        <v>55450356</v>
      </c>
      <c r="C44" s="724">
        <v>9711740</v>
      </c>
      <c r="D44" s="724">
        <v>45738616</v>
      </c>
      <c r="E44" s="725">
        <v>71</v>
      </c>
      <c r="F44" s="723">
        <v>59425740</v>
      </c>
      <c r="G44" s="724">
        <v>9800900</v>
      </c>
      <c r="H44" s="724">
        <v>0</v>
      </c>
      <c r="I44" s="724">
        <v>49624840</v>
      </c>
      <c r="J44" s="725">
        <v>74</v>
      </c>
      <c r="K44" s="726">
        <v>49624840</v>
      </c>
      <c r="L44" s="727">
        <v>74</v>
      </c>
      <c r="M44" s="726">
        <v>0</v>
      </c>
      <c r="N44" s="727">
        <v>0</v>
      </c>
      <c r="O44" s="726">
        <v>0</v>
      </c>
      <c r="P44" s="727">
        <v>0</v>
      </c>
      <c r="Q44" s="726">
        <v>0</v>
      </c>
      <c r="R44" s="727">
        <v>0</v>
      </c>
      <c r="T44" s="721"/>
      <c r="U44" s="721"/>
      <c r="W44" s="721"/>
      <c r="X44" s="721"/>
    </row>
    <row r="45" spans="1:24" ht="18.95" customHeight="1" x14ac:dyDescent="0.25">
      <c r="A45" s="722" t="s">
        <v>845</v>
      </c>
      <c r="B45" s="723">
        <v>0</v>
      </c>
      <c r="C45" s="724">
        <v>0</v>
      </c>
      <c r="D45" s="724">
        <v>0</v>
      </c>
      <c r="E45" s="725">
        <v>0</v>
      </c>
      <c r="F45" s="723">
        <v>0</v>
      </c>
      <c r="G45" s="724">
        <v>0</v>
      </c>
      <c r="H45" s="724">
        <v>0</v>
      </c>
      <c r="I45" s="724">
        <v>0</v>
      </c>
      <c r="J45" s="725">
        <v>0</v>
      </c>
      <c r="K45" s="726">
        <v>0</v>
      </c>
      <c r="L45" s="727">
        <v>0</v>
      </c>
      <c r="M45" s="726">
        <v>0</v>
      </c>
      <c r="N45" s="727">
        <v>0</v>
      </c>
      <c r="O45" s="726">
        <v>0</v>
      </c>
      <c r="P45" s="727">
        <v>0</v>
      </c>
      <c r="Q45" s="726">
        <v>0</v>
      </c>
      <c r="R45" s="727">
        <v>0</v>
      </c>
      <c r="T45" s="721"/>
      <c r="U45" s="721"/>
      <c r="W45" s="721"/>
      <c r="X45" s="721"/>
    </row>
    <row r="46" spans="1:24" ht="18.95" customHeight="1" x14ac:dyDescent="0.25">
      <c r="A46" s="722" t="s">
        <v>846</v>
      </c>
      <c r="B46" s="723">
        <v>0</v>
      </c>
      <c r="C46" s="724">
        <v>0</v>
      </c>
      <c r="D46" s="724">
        <v>0</v>
      </c>
      <c r="E46" s="725">
        <v>0</v>
      </c>
      <c r="F46" s="723">
        <v>0</v>
      </c>
      <c r="G46" s="724">
        <v>0</v>
      </c>
      <c r="H46" s="724">
        <v>0</v>
      </c>
      <c r="I46" s="724">
        <v>0</v>
      </c>
      <c r="J46" s="725">
        <v>0</v>
      </c>
      <c r="K46" s="726">
        <v>0</v>
      </c>
      <c r="L46" s="727">
        <v>0</v>
      </c>
      <c r="M46" s="726">
        <v>0</v>
      </c>
      <c r="N46" s="727">
        <v>0</v>
      </c>
      <c r="O46" s="726">
        <v>0</v>
      </c>
      <c r="P46" s="727">
        <v>0</v>
      </c>
      <c r="Q46" s="726">
        <v>0</v>
      </c>
      <c r="R46" s="727">
        <v>0</v>
      </c>
      <c r="T46" s="721"/>
      <c r="U46" s="721"/>
      <c r="W46" s="721"/>
      <c r="X46" s="721"/>
    </row>
    <row r="47" spans="1:24" ht="36" customHeight="1" x14ac:dyDescent="0.25">
      <c r="A47" s="728" t="s">
        <v>847</v>
      </c>
      <c r="B47" s="723">
        <v>0</v>
      </c>
      <c r="C47" s="724">
        <v>0</v>
      </c>
      <c r="D47" s="724">
        <v>0</v>
      </c>
      <c r="E47" s="725">
        <v>0</v>
      </c>
      <c r="F47" s="723">
        <v>0</v>
      </c>
      <c r="G47" s="724">
        <v>0</v>
      </c>
      <c r="H47" s="724">
        <v>0</v>
      </c>
      <c r="I47" s="724">
        <v>0</v>
      </c>
      <c r="J47" s="725">
        <v>0</v>
      </c>
      <c r="K47" s="726">
        <v>0</v>
      </c>
      <c r="L47" s="727">
        <v>0</v>
      </c>
      <c r="M47" s="726">
        <v>0</v>
      </c>
      <c r="N47" s="727">
        <v>0</v>
      </c>
      <c r="O47" s="726">
        <v>0</v>
      </c>
      <c r="P47" s="727">
        <v>0</v>
      </c>
      <c r="Q47" s="726">
        <v>0</v>
      </c>
      <c r="R47" s="727">
        <v>0</v>
      </c>
      <c r="T47" s="721"/>
      <c r="U47" s="721"/>
      <c r="W47" s="721"/>
      <c r="X47" s="721"/>
    </row>
    <row r="48" spans="1:24" ht="18.95" customHeight="1" x14ac:dyDescent="0.25">
      <c r="A48" s="722" t="s">
        <v>848</v>
      </c>
      <c r="B48" s="723">
        <v>0</v>
      </c>
      <c r="C48" s="724">
        <v>0</v>
      </c>
      <c r="D48" s="724">
        <v>0</v>
      </c>
      <c r="E48" s="725">
        <v>0</v>
      </c>
      <c r="F48" s="723">
        <v>0</v>
      </c>
      <c r="G48" s="724">
        <v>0</v>
      </c>
      <c r="H48" s="724">
        <v>0</v>
      </c>
      <c r="I48" s="724">
        <v>0</v>
      </c>
      <c r="J48" s="725">
        <v>0</v>
      </c>
      <c r="K48" s="726">
        <v>0</v>
      </c>
      <c r="L48" s="727">
        <v>0</v>
      </c>
      <c r="M48" s="726">
        <v>0</v>
      </c>
      <c r="N48" s="727">
        <v>0</v>
      </c>
      <c r="O48" s="726">
        <v>0</v>
      </c>
      <c r="P48" s="727">
        <v>0</v>
      </c>
      <c r="Q48" s="726">
        <v>0</v>
      </c>
      <c r="R48" s="727">
        <v>0</v>
      </c>
      <c r="T48" s="721"/>
      <c r="U48" s="721"/>
      <c r="W48" s="721"/>
      <c r="X48" s="721"/>
    </row>
    <row r="49" spans="1:24" ht="18.95" customHeight="1" x14ac:dyDescent="0.25">
      <c r="A49" s="722" t="s">
        <v>849</v>
      </c>
      <c r="B49" s="723">
        <v>0</v>
      </c>
      <c r="C49" s="724">
        <v>0</v>
      </c>
      <c r="D49" s="724">
        <v>0</v>
      </c>
      <c r="E49" s="725">
        <v>0</v>
      </c>
      <c r="F49" s="723">
        <v>0</v>
      </c>
      <c r="G49" s="724">
        <v>0</v>
      </c>
      <c r="H49" s="724">
        <v>0</v>
      </c>
      <c r="I49" s="724">
        <v>0</v>
      </c>
      <c r="J49" s="725">
        <v>0</v>
      </c>
      <c r="K49" s="726">
        <v>0</v>
      </c>
      <c r="L49" s="727">
        <v>0</v>
      </c>
      <c r="M49" s="726">
        <v>0</v>
      </c>
      <c r="N49" s="727">
        <v>0</v>
      </c>
      <c r="O49" s="726">
        <v>0</v>
      </c>
      <c r="P49" s="727">
        <v>0</v>
      </c>
      <c r="Q49" s="726">
        <v>0</v>
      </c>
      <c r="R49" s="727">
        <v>0</v>
      </c>
      <c r="T49" s="721"/>
      <c r="U49" s="721"/>
      <c r="W49" s="721"/>
      <c r="X49" s="721"/>
    </row>
    <row r="50" spans="1:24" ht="18.95" customHeight="1" x14ac:dyDescent="0.25">
      <c r="A50" s="722" t="s">
        <v>850</v>
      </c>
      <c r="B50" s="723">
        <v>282763210</v>
      </c>
      <c r="C50" s="724">
        <v>2079040</v>
      </c>
      <c r="D50" s="724">
        <v>280684170</v>
      </c>
      <c r="E50" s="725">
        <v>333</v>
      </c>
      <c r="F50" s="723">
        <v>308826434</v>
      </c>
      <c r="G50" s="724">
        <v>2079040</v>
      </c>
      <c r="H50" s="724">
        <v>0</v>
      </c>
      <c r="I50" s="724">
        <v>306747394</v>
      </c>
      <c r="J50" s="725">
        <v>333</v>
      </c>
      <c r="K50" s="726">
        <v>0</v>
      </c>
      <c r="L50" s="727">
        <v>0</v>
      </c>
      <c r="M50" s="726">
        <v>0</v>
      </c>
      <c r="N50" s="727">
        <v>0</v>
      </c>
      <c r="O50" s="726">
        <v>0</v>
      </c>
      <c r="P50" s="727">
        <v>0</v>
      </c>
      <c r="Q50" s="726">
        <v>0</v>
      </c>
      <c r="R50" s="727">
        <v>0</v>
      </c>
      <c r="T50" s="721"/>
      <c r="U50" s="721"/>
      <c r="W50" s="721"/>
      <c r="X50" s="721"/>
    </row>
    <row r="51" spans="1:24" ht="18.95" customHeight="1" x14ac:dyDescent="0.25">
      <c r="A51" s="722" t="s">
        <v>851</v>
      </c>
      <c r="B51" s="723">
        <v>98095468</v>
      </c>
      <c r="C51" s="724">
        <v>9523835</v>
      </c>
      <c r="D51" s="724">
        <v>88571633</v>
      </c>
      <c r="E51" s="725">
        <v>142.27000000000001</v>
      </c>
      <c r="F51" s="723">
        <v>112296552</v>
      </c>
      <c r="G51" s="724">
        <v>9523835</v>
      </c>
      <c r="H51" s="724">
        <v>0</v>
      </c>
      <c r="I51" s="724">
        <v>102772717</v>
      </c>
      <c r="J51" s="725">
        <v>155.20000000000002</v>
      </c>
      <c r="K51" s="726">
        <v>32207002</v>
      </c>
      <c r="L51" s="727">
        <v>54</v>
      </c>
      <c r="M51" s="726">
        <v>274540392</v>
      </c>
      <c r="N51" s="727">
        <v>279</v>
      </c>
      <c r="O51" s="726">
        <v>0</v>
      </c>
      <c r="P51" s="727">
        <v>0</v>
      </c>
      <c r="Q51" s="726">
        <v>0</v>
      </c>
      <c r="R51" s="727">
        <v>0</v>
      </c>
      <c r="T51" s="721"/>
      <c r="U51" s="721"/>
      <c r="W51" s="721"/>
      <c r="X51" s="721"/>
    </row>
    <row r="52" spans="1:24" ht="18.95" customHeight="1" x14ac:dyDescent="0.25">
      <c r="A52" s="722" t="s">
        <v>852</v>
      </c>
      <c r="B52" s="723">
        <v>0</v>
      </c>
      <c r="C52" s="724">
        <v>0</v>
      </c>
      <c r="D52" s="724">
        <v>0</v>
      </c>
      <c r="E52" s="725">
        <v>0</v>
      </c>
      <c r="F52" s="723">
        <v>0</v>
      </c>
      <c r="G52" s="724">
        <v>0</v>
      </c>
      <c r="H52" s="724">
        <v>0</v>
      </c>
      <c r="I52" s="724">
        <v>0</v>
      </c>
      <c r="J52" s="725">
        <v>0</v>
      </c>
      <c r="K52" s="726">
        <v>102772717</v>
      </c>
      <c r="L52" s="727">
        <v>155.20000000000002</v>
      </c>
      <c r="M52" s="726">
        <v>0</v>
      </c>
      <c r="N52" s="727">
        <v>0</v>
      </c>
      <c r="O52" s="726">
        <v>0</v>
      </c>
      <c r="P52" s="727">
        <v>0</v>
      </c>
      <c r="Q52" s="726">
        <v>0</v>
      </c>
      <c r="R52" s="727">
        <v>0</v>
      </c>
      <c r="T52" s="721"/>
      <c r="U52" s="721"/>
      <c r="W52" s="721"/>
      <c r="X52" s="721"/>
    </row>
    <row r="53" spans="1:24" ht="18.95" customHeight="1" x14ac:dyDescent="0.25">
      <c r="A53" s="722" t="s">
        <v>853</v>
      </c>
      <c r="B53" s="723">
        <v>387824536</v>
      </c>
      <c r="C53" s="724">
        <v>37243994</v>
      </c>
      <c r="D53" s="724">
        <v>350580542</v>
      </c>
      <c r="E53" s="725">
        <v>475</v>
      </c>
      <c r="F53" s="723">
        <v>400039576</v>
      </c>
      <c r="G53" s="724">
        <v>36919034</v>
      </c>
      <c r="H53" s="724">
        <v>0</v>
      </c>
      <c r="I53" s="724">
        <v>363120542</v>
      </c>
      <c r="J53" s="725">
        <v>475</v>
      </c>
      <c r="K53" s="726">
        <v>0</v>
      </c>
      <c r="L53" s="727">
        <v>0</v>
      </c>
      <c r="M53" s="726">
        <v>0</v>
      </c>
      <c r="N53" s="727">
        <v>0</v>
      </c>
      <c r="O53" s="726">
        <v>0</v>
      </c>
      <c r="P53" s="727">
        <v>0</v>
      </c>
      <c r="Q53" s="726">
        <v>0</v>
      </c>
      <c r="R53" s="727">
        <v>0</v>
      </c>
      <c r="T53" s="721"/>
      <c r="U53" s="721"/>
      <c r="W53" s="721"/>
      <c r="X53" s="721"/>
    </row>
    <row r="54" spans="1:24" ht="18.95" customHeight="1" x14ac:dyDescent="0.25">
      <c r="A54" s="722" t="s">
        <v>854</v>
      </c>
      <c r="B54" s="723">
        <v>0</v>
      </c>
      <c r="C54" s="724">
        <v>0</v>
      </c>
      <c r="D54" s="724">
        <v>0</v>
      </c>
      <c r="E54" s="725">
        <v>0</v>
      </c>
      <c r="F54" s="723">
        <v>0</v>
      </c>
      <c r="G54" s="724">
        <v>0</v>
      </c>
      <c r="H54" s="724">
        <v>35055840</v>
      </c>
      <c r="I54" s="724">
        <v>0</v>
      </c>
      <c r="J54" s="725">
        <v>0</v>
      </c>
      <c r="K54" s="726">
        <v>363120542</v>
      </c>
      <c r="L54" s="727">
        <v>475</v>
      </c>
      <c r="M54" s="726">
        <v>0</v>
      </c>
      <c r="N54" s="727">
        <v>0</v>
      </c>
      <c r="O54" s="726">
        <v>0</v>
      </c>
      <c r="P54" s="727">
        <v>0</v>
      </c>
      <c r="Q54" s="726">
        <v>0</v>
      </c>
      <c r="R54" s="727">
        <v>0</v>
      </c>
      <c r="T54" s="721"/>
      <c r="U54" s="721"/>
      <c r="W54" s="721"/>
      <c r="X54" s="721"/>
    </row>
    <row r="55" spans="1:24" ht="8.25" customHeight="1" thickBot="1" x14ac:dyDescent="0.3">
      <c r="A55" s="729"/>
      <c r="B55" s="723"/>
      <c r="C55" s="724"/>
      <c r="D55" s="724"/>
      <c r="E55" s="725"/>
      <c r="F55" s="756"/>
      <c r="G55" s="750"/>
      <c r="H55" s="724"/>
      <c r="I55" s="724"/>
      <c r="J55" s="725"/>
      <c r="K55" s="751"/>
      <c r="L55" s="752"/>
      <c r="M55" s="751"/>
      <c r="N55" s="752"/>
      <c r="O55" s="751"/>
      <c r="P55" s="752"/>
      <c r="Q55" s="751"/>
      <c r="R55" s="753"/>
      <c r="T55" s="721"/>
      <c r="U55" s="721"/>
      <c r="W55" s="721"/>
      <c r="X55" s="721"/>
    </row>
    <row r="56" spans="1:24" ht="45" customHeight="1" thickBot="1" x14ac:dyDescent="0.25">
      <c r="A56" s="730" t="s">
        <v>103</v>
      </c>
      <c r="B56" s="731">
        <v>26814923228</v>
      </c>
      <c r="C56" s="732">
        <v>2259877773</v>
      </c>
      <c r="D56" s="732">
        <v>24555045455</v>
      </c>
      <c r="E56" s="733">
        <v>43813.06</v>
      </c>
      <c r="F56" s="731">
        <v>30383092134</v>
      </c>
      <c r="G56" s="732">
        <v>2625430087</v>
      </c>
      <c r="H56" s="732">
        <v>598346611</v>
      </c>
      <c r="I56" s="732">
        <v>27757662047</v>
      </c>
      <c r="J56" s="733">
        <v>44911.13</v>
      </c>
      <c r="K56" s="731">
        <v>7878651128</v>
      </c>
      <c r="L56" s="734">
        <v>14042.130000000001</v>
      </c>
      <c r="M56" s="731">
        <v>19746331219</v>
      </c>
      <c r="N56" s="734">
        <v>30772</v>
      </c>
      <c r="O56" s="731">
        <v>0</v>
      </c>
      <c r="P56" s="734">
        <v>0</v>
      </c>
      <c r="Q56" s="731">
        <v>132679700</v>
      </c>
      <c r="R56" s="734">
        <v>97</v>
      </c>
      <c r="T56" s="721"/>
      <c r="U56" s="721"/>
      <c r="W56" s="721"/>
      <c r="X56" s="721"/>
    </row>
    <row r="57" spans="1:24" ht="16.5" customHeight="1" x14ac:dyDescent="0.2">
      <c r="A57" s="685" t="s">
        <v>855</v>
      </c>
      <c r="W57" s="721"/>
      <c r="X57" s="721"/>
    </row>
    <row r="58" spans="1:24" ht="12.75" x14ac:dyDescent="0.2">
      <c r="A58" s="20"/>
      <c r="F58" s="721"/>
      <c r="G58" s="721"/>
      <c r="H58" s="721"/>
      <c r="I58" s="721"/>
    </row>
    <row r="59" spans="1:24" s="103" customFormat="1" ht="12.75" customHeight="1" x14ac:dyDescent="0.2"/>
    <row r="60" spans="1:24" s="735" customFormat="1" ht="12.75" customHeight="1" x14ac:dyDescent="0.2">
      <c r="B60" s="736"/>
      <c r="C60" s="736"/>
      <c r="D60" s="736"/>
      <c r="E60" s="736"/>
      <c r="F60" s="736"/>
      <c r="G60" s="736"/>
      <c r="H60" s="736"/>
      <c r="I60" s="736"/>
      <c r="J60" s="736"/>
      <c r="K60" s="736"/>
      <c r="L60" s="736"/>
    </row>
    <row r="61" spans="1:24" ht="12.75" customHeight="1" x14ac:dyDescent="0.2">
      <c r="A61" s="20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7" pageOrder="overThenDown" orientation="landscape" r:id="rId1"/>
  <headerFooter alignWithMargins="0"/>
  <rowBreaks count="1" manualBreakCount="1">
    <brk id="5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U63"/>
  <sheetViews>
    <sheetView topLeftCell="A7" zoomScale="75" zoomScaleNormal="75" workbookViewId="0"/>
  </sheetViews>
  <sheetFormatPr defaultColWidth="6.7109375" defaultRowHeight="15.75" x14ac:dyDescent="0.25"/>
  <cols>
    <col min="1" max="1" width="59.28515625" style="21" customWidth="1"/>
    <col min="2" max="2" width="21.42578125" style="20" customWidth="1"/>
    <col min="3" max="3" width="15.140625" style="20" customWidth="1"/>
    <col min="4" max="4" width="16.85546875" style="20" customWidth="1"/>
    <col min="5" max="5" width="9.85546875" style="20" customWidth="1"/>
    <col min="6" max="6" width="20.5703125" style="20" customWidth="1"/>
    <col min="7" max="8" width="15.140625" style="20" customWidth="1"/>
    <col min="9" max="9" width="16.7109375" style="20" customWidth="1"/>
    <col min="10" max="10" width="9.7109375" style="20" customWidth="1"/>
    <col min="11" max="11" width="18.140625" style="20" customWidth="1"/>
    <col min="12" max="12" width="11" style="20" customWidth="1"/>
    <col min="13" max="13" width="19.28515625" style="20" customWidth="1"/>
    <col min="14" max="14" width="8.5703125" style="20" customWidth="1"/>
    <col min="15" max="15" width="17.85546875" style="20" customWidth="1"/>
    <col min="16" max="16" width="8" style="20" customWidth="1"/>
    <col min="17" max="17" width="14.28515625" style="20" customWidth="1"/>
    <col min="18" max="18" width="11.85546875" style="20" customWidth="1"/>
    <col min="19" max="256" width="6.7109375" style="20"/>
    <col min="257" max="257" width="59.28515625" style="20" customWidth="1"/>
    <col min="258" max="258" width="21.42578125" style="20" customWidth="1"/>
    <col min="259" max="259" width="15.140625" style="20" customWidth="1"/>
    <col min="260" max="260" width="16.85546875" style="20" customWidth="1"/>
    <col min="261" max="261" width="9.85546875" style="20" customWidth="1"/>
    <col min="262" max="262" width="20.5703125" style="20" customWidth="1"/>
    <col min="263" max="264" width="15.140625" style="20" customWidth="1"/>
    <col min="265" max="265" width="16.7109375" style="20" customWidth="1"/>
    <col min="266" max="266" width="9.7109375" style="20" customWidth="1"/>
    <col min="267" max="267" width="18.140625" style="20" customWidth="1"/>
    <col min="268" max="268" width="11" style="20" customWidth="1"/>
    <col min="269" max="269" width="19.28515625" style="20" customWidth="1"/>
    <col min="270" max="270" width="8.5703125" style="20" customWidth="1"/>
    <col min="271" max="271" width="17.85546875" style="20" customWidth="1"/>
    <col min="272" max="272" width="8" style="20" customWidth="1"/>
    <col min="273" max="273" width="14.28515625" style="20" customWidth="1"/>
    <col min="274" max="274" width="11.85546875" style="20" customWidth="1"/>
    <col min="275" max="512" width="6.7109375" style="20"/>
    <col min="513" max="513" width="59.28515625" style="20" customWidth="1"/>
    <col min="514" max="514" width="21.42578125" style="20" customWidth="1"/>
    <col min="515" max="515" width="15.140625" style="20" customWidth="1"/>
    <col min="516" max="516" width="16.85546875" style="20" customWidth="1"/>
    <col min="517" max="517" width="9.85546875" style="20" customWidth="1"/>
    <col min="518" max="518" width="20.5703125" style="20" customWidth="1"/>
    <col min="519" max="520" width="15.140625" style="20" customWidth="1"/>
    <col min="521" max="521" width="16.7109375" style="20" customWidth="1"/>
    <col min="522" max="522" width="9.7109375" style="20" customWidth="1"/>
    <col min="523" max="523" width="18.140625" style="20" customWidth="1"/>
    <col min="524" max="524" width="11" style="20" customWidth="1"/>
    <col min="525" max="525" width="19.28515625" style="20" customWidth="1"/>
    <col min="526" max="526" width="8.5703125" style="20" customWidth="1"/>
    <col min="527" max="527" width="17.85546875" style="20" customWidth="1"/>
    <col min="528" max="528" width="8" style="20" customWidth="1"/>
    <col min="529" max="529" width="14.28515625" style="20" customWidth="1"/>
    <col min="530" max="530" width="11.85546875" style="20" customWidth="1"/>
    <col min="531" max="768" width="6.7109375" style="20"/>
    <col min="769" max="769" width="59.28515625" style="20" customWidth="1"/>
    <col min="770" max="770" width="21.42578125" style="20" customWidth="1"/>
    <col min="771" max="771" width="15.140625" style="20" customWidth="1"/>
    <col min="772" max="772" width="16.85546875" style="20" customWidth="1"/>
    <col min="773" max="773" width="9.85546875" style="20" customWidth="1"/>
    <col min="774" max="774" width="20.5703125" style="20" customWidth="1"/>
    <col min="775" max="776" width="15.140625" style="20" customWidth="1"/>
    <col min="777" max="777" width="16.7109375" style="20" customWidth="1"/>
    <col min="778" max="778" width="9.7109375" style="20" customWidth="1"/>
    <col min="779" max="779" width="18.140625" style="20" customWidth="1"/>
    <col min="780" max="780" width="11" style="20" customWidth="1"/>
    <col min="781" max="781" width="19.28515625" style="20" customWidth="1"/>
    <col min="782" max="782" width="8.5703125" style="20" customWidth="1"/>
    <col min="783" max="783" width="17.85546875" style="20" customWidth="1"/>
    <col min="784" max="784" width="8" style="20" customWidth="1"/>
    <col min="785" max="785" width="14.28515625" style="20" customWidth="1"/>
    <col min="786" max="786" width="11.85546875" style="20" customWidth="1"/>
    <col min="787" max="1024" width="6.7109375" style="20"/>
    <col min="1025" max="1025" width="59.28515625" style="20" customWidth="1"/>
    <col min="1026" max="1026" width="21.42578125" style="20" customWidth="1"/>
    <col min="1027" max="1027" width="15.140625" style="20" customWidth="1"/>
    <col min="1028" max="1028" width="16.85546875" style="20" customWidth="1"/>
    <col min="1029" max="1029" width="9.85546875" style="20" customWidth="1"/>
    <col min="1030" max="1030" width="20.5703125" style="20" customWidth="1"/>
    <col min="1031" max="1032" width="15.140625" style="20" customWidth="1"/>
    <col min="1033" max="1033" width="16.7109375" style="20" customWidth="1"/>
    <col min="1034" max="1034" width="9.7109375" style="20" customWidth="1"/>
    <col min="1035" max="1035" width="18.140625" style="20" customWidth="1"/>
    <col min="1036" max="1036" width="11" style="20" customWidth="1"/>
    <col min="1037" max="1037" width="19.28515625" style="20" customWidth="1"/>
    <col min="1038" max="1038" width="8.5703125" style="20" customWidth="1"/>
    <col min="1039" max="1039" width="17.85546875" style="20" customWidth="1"/>
    <col min="1040" max="1040" width="8" style="20" customWidth="1"/>
    <col min="1041" max="1041" width="14.28515625" style="20" customWidth="1"/>
    <col min="1042" max="1042" width="11.85546875" style="20" customWidth="1"/>
    <col min="1043" max="1280" width="6.7109375" style="20"/>
    <col min="1281" max="1281" width="59.28515625" style="20" customWidth="1"/>
    <col min="1282" max="1282" width="21.42578125" style="20" customWidth="1"/>
    <col min="1283" max="1283" width="15.140625" style="20" customWidth="1"/>
    <col min="1284" max="1284" width="16.85546875" style="20" customWidth="1"/>
    <col min="1285" max="1285" width="9.85546875" style="20" customWidth="1"/>
    <col min="1286" max="1286" width="20.5703125" style="20" customWidth="1"/>
    <col min="1287" max="1288" width="15.140625" style="20" customWidth="1"/>
    <col min="1289" max="1289" width="16.7109375" style="20" customWidth="1"/>
    <col min="1290" max="1290" width="9.7109375" style="20" customWidth="1"/>
    <col min="1291" max="1291" width="18.140625" style="20" customWidth="1"/>
    <col min="1292" max="1292" width="11" style="20" customWidth="1"/>
    <col min="1293" max="1293" width="19.28515625" style="20" customWidth="1"/>
    <col min="1294" max="1294" width="8.5703125" style="20" customWidth="1"/>
    <col min="1295" max="1295" width="17.85546875" style="20" customWidth="1"/>
    <col min="1296" max="1296" width="8" style="20" customWidth="1"/>
    <col min="1297" max="1297" width="14.28515625" style="20" customWidth="1"/>
    <col min="1298" max="1298" width="11.85546875" style="20" customWidth="1"/>
    <col min="1299" max="1536" width="6.7109375" style="20"/>
    <col min="1537" max="1537" width="59.28515625" style="20" customWidth="1"/>
    <col min="1538" max="1538" width="21.42578125" style="20" customWidth="1"/>
    <col min="1539" max="1539" width="15.140625" style="20" customWidth="1"/>
    <col min="1540" max="1540" width="16.85546875" style="20" customWidth="1"/>
    <col min="1541" max="1541" width="9.85546875" style="20" customWidth="1"/>
    <col min="1542" max="1542" width="20.5703125" style="20" customWidth="1"/>
    <col min="1543" max="1544" width="15.140625" style="20" customWidth="1"/>
    <col min="1545" max="1545" width="16.7109375" style="20" customWidth="1"/>
    <col min="1546" max="1546" width="9.7109375" style="20" customWidth="1"/>
    <col min="1547" max="1547" width="18.140625" style="20" customWidth="1"/>
    <col min="1548" max="1548" width="11" style="20" customWidth="1"/>
    <col min="1549" max="1549" width="19.28515625" style="20" customWidth="1"/>
    <col min="1550" max="1550" width="8.5703125" style="20" customWidth="1"/>
    <col min="1551" max="1551" width="17.85546875" style="20" customWidth="1"/>
    <col min="1552" max="1552" width="8" style="20" customWidth="1"/>
    <col min="1553" max="1553" width="14.28515625" style="20" customWidth="1"/>
    <col min="1554" max="1554" width="11.85546875" style="20" customWidth="1"/>
    <col min="1555" max="1792" width="6.7109375" style="20"/>
    <col min="1793" max="1793" width="59.28515625" style="20" customWidth="1"/>
    <col min="1794" max="1794" width="21.42578125" style="20" customWidth="1"/>
    <col min="1795" max="1795" width="15.140625" style="20" customWidth="1"/>
    <col min="1796" max="1796" width="16.85546875" style="20" customWidth="1"/>
    <col min="1797" max="1797" width="9.85546875" style="20" customWidth="1"/>
    <col min="1798" max="1798" width="20.5703125" style="20" customWidth="1"/>
    <col min="1799" max="1800" width="15.140625" style="20" customWidth="1"/>
    <col min="1801" max="1801" width="16.7109375" style="20" customWidth="1"/>
    <col min="1802" max="1802" width="9.7109375" style="20" customWidth="1"/>
    <col min="1803" max="1803" width="18.140625" style="20" customWidth="1"/>
    <col min="1804" max="1804" width="11" style="20" customWidth="1"/>
    <col min="1805" max="1805" width="19.28515625" style="20" customWidth="1"/>
    <col min="1806" max="1806" width="8.5703125" style="20" customWidth="1"/>
    <col min="1807" max="1807" width="17.85546875" style="20" customWidth="1"/>
    <col min="1808" max="1808" width="8" style="20" customWidth="1"/>
    <col min="1809" max="1809" width="14.28515625" style="20" customWidth="1"/>
    <col min="1810" max="1810" width="11.85546875" style="20" customWidth="1"/>
    <col min="1811" max="2048" width="6.7109375" style="20"/>
    <col min="2049" max="2049" width="59.28515625" style="20" customWidth="1"/>
    <col min="2050" max="2050" width="21.42578125" style="20" customWidth="1"/>
    <col min="2051" max="2051" width="15.140625" style="20" customWidth="1"/>
    <col min="2052" max="2052" width="16.85546875" style="20" customWidth="1"/>
    <col min="2053" max="2053" width="9.85546875" style="20" customWidth="1"/>
    <col min="2054" max="2054" width="20.5703125" style="20" customWidth="1"/>
    <col min="2055" max="2056" width="15.140625" style="20" customWidth="1"/>
    <col min="2057" max="2057" width="16.7109375" style="20" customWidth="1"/>
    <col min="2058" max="2058" width="9.7109375" style="20" customWidth="1"/>
    <col min="2059" max="2059" width="18.140625" style="20" customWidth="1"/>
    <col min="2060" max="2060" width="11" style="20" customWidth="1"/>
    <col min="2061" max="2061" width="19.28515625" style="20" customWidth="1"/>
    <col min="2062" max="2062" width="8.5703125" style="20" customWidth="1"/>
    <col min="2063" max="2063" width="17.85546875" style="20" customWidth="1"/>
    <col min="2064" max="2064" width="8" style="20" customWidth="1"/>
    <col min="2065" max="2065" width="14.28515625" style="20" customWidth="1"/>
    <col min="2066" max="2066" width="11.85546875" style="20" customWidth="1"/>
    <col min="2067" max="2304" width="6.7109375" style="20"/>
    <col min="2305" max="2305" width="59.28515625" style="20" customWidth="1"/>
    <col min="2306" max="2306" width="21.42578125" style="20" customWidth="1"/>
    <col min="2307" max="2307" width="15.140625" style="20" customWidth="1"/>
    <col min="2308" max="2308" width="16.85546875" style="20" customWidth="1"/>
    <col min="2309" max="2309" width="9.85546875" style="20" customWidth="1"/>
    <col min="2310" max="2310" width="20.5703125" style="20" customWidth="1"/>
    <col min="2311" max="2312" width="15.140625" style="20" customWidth="1"/>
    <col min="2313" max="2313" width="16.7109375" style="20" customWidth="1"/>
    <col min="2314" max="2314" width="9.7109375" style="20" customWidth="1"/>
    <col min="2315" max="2315" width="18.140625" style="20" customWidth="1"/>
    <col min="2316" max="2316" width="11" style="20" customWidth="1"/>
    <col min="2317" max="2317" width="19.28515625" style="20" customWidth="1"/>
    <col min="2318" max="2318" width="8.5703125" style="20" customWidth="1"/>
    <col min="2319" max="2319" width="17.85546875" style="20" customWidth="1"/>
    <col min="2320" max="2320" width="8" style="20" customWidth="1"/>
    <col min="2321" max="2321" width="14.28515625" style="20" customWidth="1"/>
    <col min="2322" max="2322" width="11.85546875" style="20" customWidth="1"/>
    <col min="2323" max="2560" width="6.7109375" style="20"/>
    <col min="2561" max="2561" width="59.28515625" style="20" customWidth="1"/>
    <col min="2562" max="2562" width="21.42578125" style="20" customWidth="1"/>
    <col min="2563" max="2563" width="15.140625" style="20" customWidth="1"/>
    <col min="2564" max="2564" width="16.85546875" style="20" customWidth="1"/>
    <col min="2565" max="2565" width="9.85546875" style="20" customWidth="1"/>
    <col min="2566" max="2566" width="20.5703125" style="20" customWidth="1"/>
    <col min="2567" max="2568" width="15.140625" style="20" customWidth="1"/>
    <col min="2569" max="2569" width="16.7109375" style="20" customWidth="1"/>
    <col min="2570" max="2570" width="9.7109375" style="20" customWidth="1"/>
    <col min="2571" max="2571" width="18.140625" style="20" customWidth="1"/>
    <col min="2572" max="2572" width="11" style="20" customWidth="1"/>
    <col min="2573" max="2573" width="19.28515625" style="20" customWidth="1"/>
    <col min="2574" max="2574" width="8.5703125" style="20" customWidth="1"/>
    <col min="2575" max="2575" width="17.85546875" style="20" customWidth="1"/>
    <col min="2576" max="2576" width="8" style="20" customWidth="1"/>
    <col min="2577" max="2577" width="14.28515625" style="20" customWidth="1"/>
    <col min="2578" max="2578" width="11.85546875" style="20" customWidth="1"/>
    <col min="2579" max="2816" width="6.7109375" style="20"/>
    <col min="2817" max="2817" width="59.28515625" style="20" customWidth="1"/>
    <col min="2818" max="2818" width="21.42578125" style="20" customWidth="1"/>
    <col min="2819" max="2819" width="15.140625" style="20" customWidth="1"/>
    <col min="2820" max="2820" width="16.85546875" style="20" customWidth="1"/>
    <col min="2821" max="2821" width="9.85546875" style="20" customWidth="1"/>
    <col min="2822" max="2822" width="20.5703125" style="20" customWidth="1"/>
    <col min="2823" max="2824" width="15.140625" style="20" customWidth="1"/>
    <col min="2825" max="2825" width="16.7109375" style="20" customWidth="1"/>
    <col min="2826" max="2826" width="9.7109375" style="20" customWidth="1"/>
    <col min="2827" max="2827" width="18.140625" style="20" customWidth="1"/>
    <col min="2828" max="2828" width="11" style="20" customWidth="1"/>
    <col min="2829" max="2829" width="19.28515625" style="20" customWidth="1"/>
    <col min="2830" max="2830" width="8.5703125" style="20" customWidth="1"/>
    <col min="2831" max="2831" width="17.85546875" style="20" customWidth="1"/>
    <col min="2832" max="2832" width="8" style="20" customWidth="1"/>
    <col min="2833" max="2833" width="14.28515625" style="20" customWidth="1"/>
    <col min="2834" max="2834" width="11.85546875" style="20" customWidth="1"/>
    <col min="2835" max="3072" width="6.7109375" style="20"/>
    <col min="3073" max="3073" width="59.28515625" style="20" customWidth="1"/>
    <col min="3074" max="3074" width="21.42578125" style="20" customWidth="1"/>
    <col min="3075" max="3075" width="15.140625" style="20" customWidth="1"/>
    <col min="3076" max="3076" width="16.85546875" style="20" customWidth="1"/>
    <col min="3077" max="3077" width="9.85546875" style="20" customWidth="1"/>
    <col min="3078" max="3078" width="20.5703125" style="20" customWidth="1"/>
    <col min="3079" max="3080" width="15.140625" style="20" customWidth="1"/>
    <col min="3081" max="3081" width="16.7109375" style="20" customWidth="1"/>
    <col min="3082" max="3082" width="9.7109375" style="20" customWidth="1"/>
    <col min="3083" max="3083" width="18.140625" style="20" customWidth="1"/>
    <col min="3084" max="3084" width="11" style="20" customWidth="1"/>
    <col min="3085" max="3085" width="19.28515625" style="20" customWidth="1"/>
    <col min="3086" max="3086" width="8.5703125" style="20" customWidth="1"/>
    <col min="3087" max="3087" width="17.85546875" style="20" customWidth="1"/>
    <col min="3088" max="3088" width="8" style="20" customWidth="1"/>
    <col min="3089" max="3089" width="14.28515625" style="20" customWidth="1"/>
    <col min="3090" max="3090" width="11.85546875" style="20" customWidth="1"/>
    <col min="3091" max="3328" width="6.7109375" style="20"/>
    <col min="3329" max="3329" width="59.28515625" style="20" customWidth="1"/>
    <col min="3330" max="3330" width="21.42578125" style="20" customWidth="1"/>
    <col min="3331" max="3331" width="15.140625" style="20" customWidth="1"/>
    <col min="3332" max="3332" width="16.85546875" style="20" customWidth="1"/>
    <col min="3333" max="3333" width="9.85546875" style="20" customWidth="1"/>
    <col min="3334" max="3334" width="20.5703125" style="20" customWidth="1"/>
    <col min="3335" max="3336" width="15.140625" style="20" customWidth="1"/>
    <col min="3337" max="3337" width="16.7109375" style="20" customWidth="1"/>
    <col min="3338" max="3338" width="9.7109375" style="20" customWidth="1"/>
    <col min="3339" max="3339" width="18.140625" style="20" customWidth="1"/>
    <col min="3340" max="3340" width="11" style="20" customWidth="1"/>
    <col min="3341" max="3341" width="19.28515625" style="20" customWidth="1"/>
    <col min="3342" max="3342" width="8.5703125" style="20" customWidth="1"/>
    <col min="3343" max="3343" width="17.85546875" style="20" customWidth="1"/>
    <col min="3344" max="3344" width="8" style="20" customWidth="1"/>
    <col min="3345" max="3345" width="14.28515625" style="20" customWidth="1"/>
    <col min="3346" max="3346" width="11.85546875" style="20" customWidth="1"/>
    <col min="3347" max="3584" width="6.7109375" style="20"/>
    <col min="3585" max="3585" width="59.28515625" style="20" customWidth="1"/>
    <col min="3586" max="3586" width="21.42578125" style="20" customWidth="1"/>
    <col min="3587" max="3587" width="15.140625" style="20" customWidth="1"/>
    <col min="3588" max="3588" width="16.85546875" style="20" customWidth="1"/>
    <col min="3589" max="3589" width="9.85546875" style="20" customWidth="1"/>
    <col min="3590" max="3590" width="20.5703125" style="20" customWidth="1"/>
    <col min="3591" max="3592" width="15.140625" style="20" customWidth="1"/>
    <col min="3593" max="3593" width="16.7109375" style="20" customWidth="1"/>
    <col min="3594" max="3594" width="9.7109375" style="20" customWidth="1"/>
    <col min="3595" max="3595" width="18.140625" style="20" customWidth="1"/>
    <col min="3596" max="3596" width="11" style="20" customWidth="1"/>
    <col min="3597" max="3597" width="19.28515625" style="20" customWidth="1"/>
    <col min="3598" max="3598" width="8.5703125" style="20" customWidth="1"/>
    <col min="3599" max="3599" width="17.85546875" style="20" customWidth="1"/>
    <col min="3600" max="3600" width="8" style="20" customWidth="1"/>
    <col min="3601" max="3601" width="14.28515625" style="20" customWidth="1"/>
    <col min="3602" max="3602" width="11.85546875" style="20" customWidth="1"/>
    <col min="3603" max="3840" width="6.7109375" style="20"/>
    <col min="3841" max="3841" width="59.28515625" style="20" customWidth="1"/>
    <col min="3842" max="3842" width="21.42578125" style="20" customWidth="1"/>
    <col min="3843" max="3843" width="15.140625" style="20" customWidth="1"/>
    <col min="3844" max="3844" width="16.85546875" style="20" customWidth="1"/>
    <col min="3845" max="3845" width="9.85546875" style="20" customWidth="1"/>
    <col min="3846" max="3846" width="20.5703125" style="20" customWidth="1"/>
    <col min="3847" max="3848" width="15.140625" style="20" customWidth="1"/>
    <col min="3849" max="3849" width="16.7109375" style="20" customWidth="1"/>
    <col min="3850" max="3850" width="9.7109375" style="20" customWidth="1"/>
    <col min="3851" max="3851" width="18.140625" style="20" customWidth="1"/>
    <col min="3852" max="3852" width="11" style="20" customWidth="1"/>
    <col min="3853" max="3853" width="19.28515625" style="20" customWidth="1"/>
    <col min="3854" max="3854" width="8.5703125" style="20" customWidth="1"/>
    <col min="3855" max="3855" width="17.85546875" style="20" customWidth="1"/>
    <col min="3856" max="3856" width="8" style="20" customWidth="1"/>
    <col min="3857" max="3857" width="14.28515625" style="20" customWidth="1"/>
    <col min="3858" max="3858" width="11.85546875" style="20" customWidth="1"/>
    <col min="3859" max="4096" width="6.7109375" style="20"/>
    <col min="4097" max="4097" width="59.28515625" style="20" customWidth="1"/>
    <col min="4098" max="4098" width="21.42578125" style="20" customWidth="1"/>
    <col min="4099" max="4099" width="15.140625" style="20" customWidth="1"/>
    <col min="4100" max="4100" width="16.85546875" style="20" customWidth="1"/>
    <col min="4101" max="4101" width="9.85546875" style="20" customWidth="1"/>
    <col min="4102" max="4102" width="20.5703125" style="20" customWidth="1"/>
    <col min="4103" max="4104" width="15.140625" style="20" customWidth="1"/>
    <col min="4105" max="4105" width="16.7109375" style="20" customWidth="1"/>
    <col min="4106" max="4106" width="9.7109375" style="20" customWidth="1"/>
    <col min="4107" max="4107" width="18.140625" style="20" customWidth="1"/>
    <col min="4108" max="4108" width="11" style="20" customWidth="1"/>
    <col min="4109" max="4109" width="19.28515625" style="20" customWidth="1"/>
    <col min="4110" max="4110" width="8.5703125" style="20" customWidth="1"/>
    <col min="4111" max="4111" width="17.85546875" style="20" customWidth="1"/>
    <col min="4112" max="4112" width="8" style="20" customWidth="1"/>
    <col min="4113" max="4113" width="14.28515625" style="20" customWidth="1"/>
    <col min="4114" max="4114" width="11.85546875" style="20" customWidth="1"/>
    <col min="4115" max="4352" width="6.7109375" style="20"/>
    <col min="4353" max="4353" width="59.28515625" style="20" customWidth="1"/>
    <col min="4354" max="4354" width="21.42578125" style="20" customWidth="1"/>
    <col min="4355" max="4355" width="15.140625" style="20" customWidth="1"/>
    <col min="4356" max="4356" width="16.85546875" style="20" customWidth="1"/>
    <col min="4357" max="4357" width="9.85546875" style="20" customWidth="1"/>
    <col min="4358" max="4358" width="20.5703125" style="20" customWidth="1"/>
    <col min="4359" max="4360" width="15.140625" style="20" customWidth="1"/>
    <col min="4361" max="4361" width="16.7109375" style="20" customWidth="1"/>
    <col min="4362" max="4362" width="9.7109375" style="20" customWidth="1"/>
    <col min="4363" max="4363" width="18.140625" style="20" customWidth="1"/>
    <col min="4364" max="4364" width="11" style="20" customWidth="1"/>
    <col min="4365" max="4365" width="19.28515625" style="20" customWidth="1"/>
    <col min="4366" max="4366" width="8.5703125" style="20" customWidth="1"/>
    <col min="4367" max="4367" width="17.85546875" style="20" customWidth="1"/>
    <col min="4368" max="4368" width="8" style="20" customWidth="1"/>
    <col min="4369" max="4369" width="14.28515625" style="20" customWidth="1"/>
    <col min="4370" max="4370" width="11.85546875" style="20" customWidth="1"/>
    <col min="4371" max="4608" width="6.7109375" style="20"/>
    <col min="4609" max="4609" width="59.28515625" style="20" customWidth="1"/>
    <col min="4610" max="4610" width="21.42578125" style="20" customWidth="1"/>
    <col min="4611" max="4611" width="15.140625" style="20" customWidth="1"/>
    <col min="4612" max="4612" width="16.85546875" style="20" customWidth="1"/>
    <col min="4613" max="4613" width="9.85546875" style="20" customWidth="1"/>
    <col min="4614" max="4614" width="20.5703125" style="20" customWidth="1"/>
    <col min="4615" max="4616" width="15.140625" style="20" customWidth="1"/>
    <col min="4617" max="4617" width="16.7109375" style="20" customWidth="1"/>
    <col min="4618" max="4618" width="9.7109375" style="20" customWidth="1"/>
    <col min="4619" max="4619" width="18.140625" style="20" customWidth="1"/>
    <col min="4620" max="4620" width="11" style="20" customWidth="1"/>
    <col min="4621" max="4621" width="19.28515625" style="20" customWidth="1"/>
    <col min="4622" max="4622" width="8.5703125" style="20" customWidth="1"/>
    <col min="4623" max="4623" width="17.85546875" style="20" customWidth="1"/>
    <col min="4624" max="4624" width="8" style="20" customWidth="1"/>
    <col min="4625" max="4625" width="14.28515625" style="20" customWidth="1"/>
    <col min="4626" max="4626" width="11.85546875" style="20" customWidth="1"/>
    <col min="4627" max="4864" width="6.7109375" style="20"/>
    <col min="4865" max="4865" width="59.28515625" style="20" customWidth="1"/>
    <col min="4866" max="4866" width="21.42578125" style="20" customWidth="1"/>
    <col min="4867" max="4867" width="15.140625" style="20" customWidth="1"/>
    <col min="4868" max="4868" width="16.85546875" style="20" customWidth="1"/>
    <col min="4869" max="4869" width="9.85546875" style="20" customWidth="1"/>
    <col min="4870" max="4870" width="20.5703125" style="20" customWidth="1"/>
    <col min="4871" max="4872" width="15.140625" style="20" customWidth="1"/>
    <col min="4873" max="4873" width="16.7109375" style="20" customWidth="1"/>
    <col min="4874" max="4874" width="9.7109375" style="20" customWidth="1"/>
    <col min="4875" max="4875" width="18.140625" style="20" customWidth="1"/>
    <col min="4876" max="4876" width="11" style="20" customWidth="1"/>
    <col min="4877" max="4877" width="19.28515625" style="20" customWidth="1"/>
    <col min="4878" max="4878" width="8.5703125" style="20" customWidth="1"/>
    <col min="4879" max="4879" width="17.85546875" style="20" customWidth="1"/>
    <col min="4880" max="4880" width="8" style="20" customWidth="1"/>
    <col min="4881" max="4881" width="14.28515625" style="20" customWidth="1"/>
    <col min="4882" max="4882" width="11.85546875" style="20" customWidth="1"/>
    <col min="4883" max="5120" width="6.7109375" style="20"/>
    <col min="5121" max="5121" width="59.28515625" style="20" customWidth="1"/>
    <col min="5122" max="5122" width="21.42578125" style="20" customWidth="1"/>
    <col min="5123" max="5123" width="15.140625" style="20" customWidth="1"/>
    <col min="5124" max="5124" width="16.85546875" style="20" customWidth="1"/>
    <col min="5125" max="5125" width="9.85546875" style="20" customWidth="1"/>
    <col min="5126" max="5126" width="20.5703125" style="20" customWidth="1"/>
    <col min="5127" max="5128" width="15.140625" style="20" customWidth="1"/>
    <col min="5129" max="5129" width="16.7109375" style="20" customWidth="1"/>
    <col min="5130" max="5130" width="9.7109375" style="20" customWidth="1"/>
    <col min="5131" max="5131" width="18.140625" style="20" customWidth="1"/>
    <col min="5132" max="5132" width="11" style="20" customWidth="1"/>
    <col min="5133" max="5133" width="19.28515625" style="20" customWidth="1"/>
    <col min="5134" max="5134" width="8.5703125" style="20" customWidth="1"/>
    <col min="5135" max="5135" width="17.85546875" style="20" customWidth="1"/>
    <col min="5136" max="5136" width="8" style="20" customWidth="1"/>
    <col min="5137" max="5137" width="14.28515625" style="20" customWidth="1"/>
    <col min="5138" max="5138" width="11.85546875" style="20" customWidth="1"/>
    <col min="5139" max="5376" width="6.7109375" style="20"/>
    <col min="5377" max="5377" width="59.28515625" style="20" customWidth="1"/>
    <col min="5378" max="5378" width="21.42578125" style="20" customWidth="1"/>
    <col min="5379" max="5379" width="15.140625" style="20" customWidth="1"/>
    <col min="5380" max="5380" width="16.85546875" style="20" customWidth="1"/>
    <col min="5381" max="5381" width="9.85546875" style="20" customWidth="1"/>
    <col min="5382" max="5382" width="20.5703125" style="20" customWidth="1"/>
    <col min="5383" max="5384" width="15.140625" style="20" customWidth="1"/>
    <col min="5385" max="5385" width="16.7109375" style="20" customWidth="1"/>
    <col min="5386" max="5386" width="9.7109375" style="20" customWidth="1"/>
    <col min="5387" max="5387" width="18.140625" style="20" customWidth="1"/>
    <col min="5388" max="5388" width="11" style="20" customWidth="1"/>
    <col min="5389" max="5389" width="19.28515625" style="20" customWidth="1"/>
    <col min="5390" max="5390" width="8.5703125" style="20" customWidth="1"/>
    <col min="5391" max="5391" width="17.85546875" style="20" customWidth="1"/>
    <col min="5392" max="5392" width="8" style="20" customWidth="1"/>
    <col min="5393" max="5393" width="14.28515625" style="20" customWidth="1"/>
    <col min="5394" max="5394" width="11.85546875" style="20" customWidth="1"/>
    <col min="5395" max="5632" width="6.7109375" style="20"/>
    <col min="5633" max="5633" width="59.28515625" style="20" customWidth="1"/>
    <col min="5634" max="5634" width="21.42578125" style="20" customWidth="1"/>
    <col min="5635" max="5635" width="15.140625" style="20" customWidth="1"/>
    <col min="5636" max="5636" width="16.85546875" style="20" customWidth="1"/>
    <col min="5637" max="5637" width="9.85546875" style="20" customWidth="1"/>
    <col min="5638" max="5638" width="20.5703125" style="20" customWidth="1"/>
    <col min="5639" max="5640" width="15.140625" style="20" customWidth="1"/>
    <col min="5641" max="5641" width="16.7109375" style="20" customWidth="1"/>
    <col min="5642" max="5642" width="9.7109375" style="20" customWidth="1"/>
    <col min="5643" max="5643" width="18.140625" style="20" customWidth="1"/>
    <col min="5644" max="5644" width="11" style="20" customWidth="1"/>
    <col min="5645" max="5645" width="19.28515625" style="20" customWidth="1"/>
    <col min="5646" max="5646" width="8.5703125" style="20" customWidth="1"/>
    <col min="5647" max="5647" width="17.85546875" style="20" customWidth="1"/>
    <col min="5648" max="5648" width="8" style="20" customWidth="1"/>
    <col min="5649" max="5649" width="14.28515625" style="20" customWidth="1"/>
    <col min="5650" max="5650" width="11.85546875" style="20" customWidth="1"/>
    <col min="5651" max="5888" width="6.7109375" style="20"/>
    <col min="5889" max="5889" width="59.28515625" style="20" customWidth="1"/>
    <col min="5890" max="5890" width="21.42578125" style="20" customWidth="1"/>
    <col min="5891" max="5891" width="15.140625" style="20" customWidth="1"/>
    <col min="5892" max="5892" width="16.85546875" style="20" customWidth="1"/>
    <col min="5893" max="5893" width="9.85546875" style="20" customWidth="1"/>
    <col min="5894" max="5894" width="20.5703125" style="20" customWidth="1"/>
    <col min="5895" max="5896" width="15.140625" style="20" customWidth="1"/>
    <col min="5897" max="5897" width="16.7109375" style="20" customWidth="1"/>
    <col min="5898" max="5898" width="9.7109375" style="20" customWidth="1"/>
    <col min="5899" max="5899" width="18.140625" style="20" customWidth="1"/>
    <col min="5900" max="5900" width="11" style="20" customWidth="1"/>
    <col min="5901" max="5901" width="19.28515625" style="20" customWidth="1"/>
    <col min="5902" max="5902" width="8.5703125" style="20" customWidth="1"/>
    <col min="5903" max="5903" width="17.85546875" style="20" customWidth="1"/>
    <col min="5904" max="5904" width="8" style="20" customWidth="1"/>
    <col min="5905" max="5905" width="14.28515625" style="20" customWidth="1"/>
    <col min="5906" max="5906" width="11.85546875" style="20" customWidth="1"/>
    <col min="5907" max="6144" width="6.7109375" style="20"/>
    <col min="6145" max="6145" width="59.28515625" style="20" customWidth="1"/>
    <col min="6146" max="6146" width="21.42578125" style="20" customWidth="1"/>
    <col min="6147" max="6147" width="15.140625" style="20" customWidth="1"/>
    <col min="6148" max="6148" width="16.85546875" style="20" customWidth="1"/>
    <col min="6149" max="6149" width="9.85546875" style="20" customWidth="1"/>
    <col min="6150" max="6150" width="20.5703125" style="20" customWidth="1"/>
    <col min="6151" max="6152" width="15.140625" style="20" customWidth="1"/>
    <col min="6153" max="6153" width="16.7109375" style="20" customWidth="1"/>
    <col min="6154" max="6154" width="9.7109375" style="20" customWidth="1"/>
    <col min="6155" max="6155" width="18.140625" style="20" customWidth="1"/>
    <col min="6156" max="6156" width="11" style="20" customWidth="1"/>
    <col min="6157" max="6157" width="19.28515625" style="20" customWidth="1"/>
    <col min="6158" max="6158" width="8.5703125" style="20" customWidth="1"/>
    <col min="6159" max="6159" width="17.85546875" style="20" customWidth="1"/>
    <col min="6160" max="6160" width="8" style="20" customWidth="1"/>
    <col min="6161" max="6161" width="14.28515625" style="20" customWidth="1"/>
    <col min="6162" max="6162" width="11.85546875" style="20" customWidth="1"/>
    <col min="6163" max="6400" width="6.7109375" style="20"/>
    <col min="6401" max="6401" width="59.28515625" style="20" customWidth="1"/>
    <col min="6402" max="6402" width="21.42578125" style="20" customWidth="1"/>
    <col min="6403" max="6403" width="15.140625" style="20" customWidth="1"/>
    <col min="6404" max="6404" width="16.85546875" style="20" customWidth="1"/>
    <col min="6405" max="6405" width="9.85546875" style="20" customWidth="1"/>
    <col min="6406" max="6406" width="20.5703125" style="20" customWidth="1"/>
    <col min="6407" max="6408" width="15.140625" style="20" customWidth="1"/>
    <col min="6409" max="6409" width="16.7109375" style="20" customWidth="1"/>
    <col min="6410" max="6410" width="9.7109375" style="20" customWidth="1"/>
    <col min="6411" max="6411" width="18.140625" style="20" customWidth="1"/>
    <col min="6412" max="6412" width="11" style="20" customWidth="1"/>
    <col min="6413" max="6413" width="19.28515625" style="20" customWidth="1"/>
    <col min="6414" max="6414" width="8.5703125" style="20" customWidth="1"/>
    <col min="6415" max="6415" width="17.85546875" style="20" customWidth="1"/>
    <col min="6416" max="6416" width="8" style="20" customWidth="1"/>
    <col min="6417" max="6417" width="14.28515625" style="20" customWidth="1"/>
    <col min="6418" max="6418" width="11.85546875" style="20" customWidth="1"/>
    <col min="6419" max="6656" width="6.7109375" style="20"/>
    <col min="6657" max="6657" width="59.28515625" style="20" customWidth="1"/>
    <col min="6658" max="6658" width="21.42578125" style="20" customWidth="1"/>
    <col min="6659" max="6659" width="15.140625" style="20" customWidth="1"/>
    <col min="6660" max="6660" width="16.85546875" style="20" customWidth="1"/>
    <col min="6661" max="6661" width="9.85546875" style="20" customWidth="1"/>
    <col min="6662" max="6662" width="20.5703125" style="20" customWidth="1"/>
    <col min="6663" max="6664" width="15.140625" style="20" customWidth="1"/>
    <col min="6665" max="6665" width="16.7109375" style="20" customWidth="1"/>
    <col min="6666" max="6666" width="9.7109375" style="20" customWidth="1"/>
    <col min="6667" max="6667" width="18.140625" style="20" customWidth="1"/>
    <col min="6668" max="6668" width="11" style="20" customWidth="1"/>
    <col min="6669" max="6669" width="19.28515625" style="20" customWidth="1"/>
    <col min="6670" max="6670" width="8.5703125" style="20" customWidth="1"/>
    <col min="6671" max="6671" width="17.85546875" style="20" customWidth="1"/>
    <col min="6672" max="6672" width="8" style="20" customWidth="1"/>
    <col min="6673" max="6673" width="14.28515625" style="20" customWidth="1"/>
    <col min="6674" max="6674" width="11.85546875" style="20" customWidth="1"/>
    <col min="6675" max="6912" width="6.7109375" style="20"/>
    <col min="6913" max="6913" width="59.28515625" style="20" customWidth="1"/>
    <col min="6914" max="6914" width="21.42578125" style="20" customWidth="1"/>
    <col min="6915" max="6915" width="15.140625" style="20" customWidth="1"/>
    <col min="6916" max="6916" width="16.85546875" style="20" customWidth="1"/>
    <col min="6917" max="6917" width="9.85546875" style="20" customWidth="1"/>
    <col min="6918" max="6918" width="20.5703125" style="20" customWidth="1"/>
    <col min="6919" max="6920" width="15.140625" style="20" customWidth="1"/>
    <col min="6921" max="6921" width="16.7109375" style="20" customWidth="1"/>
    <col min="6922" max="6922" width="9.7109375" style="20" customWidth="1"/>
    <col min="6923" max="6923" width="18.140625" style="20" customWidth="1"/>
    <col min="6924" max="6924" width="11" style="20" customWidth="1"/>
    <col min="6925" max="6925" width="19.28515625" style="20" customWidth="1"/>
    <col min="6926" max="6926" width="8.5703125" style="20" customWidth="1"/>
    <col min="6927" max="6927" width="17.85546875" style="20" customWidth="1"/>
    <col min="6928" max="6928" width="8" style="20" customWidth="1"/>
    <col min="6929" max="6929" width="14.28515625" style="20" customWidth="1"/>
    <col min="6930" max="6930" width="11.85546875" style="20" customWidth="1"/>
    <col min="6931" max="7168" width="6.7109375" style="20"/>
    <col min="7169" max="7169" width="59.28515625" style="20" customWidth="1"/>
    <col min="7170" max="7170" width="21.42578125" style="20" customWidth="1"/>
    <col min="7171" max="7171" width="15.140625" style="20" customWidth="1"/>
    <col min="7172" max="7172" width="16.85546875" style="20" customWidth="1"/>
    <col min="7173" max="7173" width="9.85546875" style="20" customWidth="1"/>
    <col min="7174" max="7174" width="20.5703125" style="20" customWidth="1"/>
    <col min="7175" max="7176" width="15.140625" style="20" customWidth="1"/>
    <col min="7177" max="7177" width="16.7109375" style="20" customWidth="1"/>
    <col min="7178" max="7178" width="9.7109375" style="20" customWidth="1"/>
    <col min="7179" max="7179" width="18.140625" style="20" customWidth="1"/>
    <col min="7180" max="7180" width="11" style="20" customWidth="1"/>
    <col min="7181" max="7181" width="19.28515625" style="20" customWidth="1"/>
    <col min="7182" max="7182" width="8.5703125" style="20" customWidth="1"/>
    <col min="7183" max="7183" width="17.85546875" style="20" customWidth="1"/>
    <col min="7184" max="7184" width="8" style="20" customWidth="1"/>
    <col min="7185" max="7185" width="14.28515625" style="20" customWidth="1"/>
    <col min="7186" max="7186" width="11.85546875" style="20" customWidth="1"/>
    <col min="7187" max="7424" width="6.7109375" style="20"/>
    <col min="7425" max="7425" width="59.28515625" style="20" customWidth="1"/>
    <col min="7426" max="7426" width="21.42578125" style="20" customWidth="1"/>
    <col min="7427" max="7427" width="15.140625" style="20" customWidth="1"/>
    <col min="7428" max="7428" width="16.85546875" style="20" customWidth="1"/>
    <col min="7429" max="7429" width="9.85546875" style="20" customWidth="1"/>
    <col min="7430" max="7430" width="20.5703125" style="20" customWidth="1"/>
    <col min="7431" max="7432" width="15.140625" style="20" customWidth="1"/>
    <col min="7433" max="7433" width="16.7109375" style="20" customWidth="1"/>
    <col min="7434" max="7434" width="9.7109375" style="20" customWidth="1"/>
    <col min="7435" max="7435" width="18.140625" style="20" customWidth="1"/>
    <col min="7436" max="7436" width="11" style="20" customWidth="1"/>
    <col min="7437" max="7437" width="19.28515625" style="20" customWidth="1"/>
    <col min="7438" max="7438" width="8.5703125" style="20" customWidth="1"/>
    <col min="7439" max="7439" width="17.85546875" style="20" customWidth="1"/>
    <col min="7440" max="7440" width="8" style="20" customWidth="1"/>
    <col min="7441" max="7441" width="14.28515625" style="20" customWidth="1"/>
    <col min="7442" max="7442" width="11.85546875" style="20" customWidth="1"/>
    <col min="7443" max="7680" width="6.7109375" style="20"/>
    <col min="7681" max="7681" width="59.28515625" style="20" customWidth="1"/>
    <col min="7682" max="7682" width="21.42578125" style="20" customWidth="1"/>
    <col min="7683" max="7683" width="15.140625" style="20" customWidth="1"/>
    <col min="7684" max="7684" width="16.85546875" style="20" customWidth="1"/>
    <col min="7685" max="7685" width="9.85546875" style="20" customWidth="1"/>
    <col min="7686" max="7686" width="20.5703125" style="20" customWidth="1"/>
    <col min="7687" max="7688" width="15.140625" style="20" customWidth="1"/>
    <col min="7689" max="7689" width="16.7109375" style="20" customWidth="1"/>
    <col min="7690" max="7690" width="9.7109375" style="20" customWidth="1"/>
    <col min="7691" max="7691" width="18.140625" style="20" customWidth="1"/>
    <col min="7692" max="7692" width="11" style="20" customWidth="1"/>
    <col min="7693" max="7693" width="19.28515625" style="20" customWidth="1"/>
    <col min="7694" max="7694" width="8.5703125" style="20" customWidth="1"/>
    <col min="7695" max="7695" width="17.85546875" style="20" customWidth="1"/>
    <col min="7696" max="7696" width="8" style="20" customWidth="1"/>
    <col min="7697" max="7697" width="14.28515625" style="20" customWidth="1"/>
    <col min="7698" max="7698" width="11.85546875" style="20" customWidth="1"/>
    <col min="7699" max="7936" width="6.7109375" style="20"/>
    <col min="7937" max="7937" width="59.28515625" style="20" customWidth="1"/>
    <col min="7938" max="7938" width="21.42578125" style="20" customWidth="1"/>
    <col min="7939" max="7939" width="15.140625" style="20" customWidth="1"/>
    <col min="7940" max="7940" width="16.85546875" style="20" customWidth="1"/>
    <col min="7941" max="7941" width="9.85546875" style="20" customWidth="1"/>
    <col min="7942" max="7942" width="20.5703125" style="20" customWidth="1"/>
    <col min="7943" max="7944" width="15.140625" style="20" customWidth="1"/>
    <col min="7945" max="7945" width="16.7109375" style="20" customWidth="1"/>
    <col min="7946" max="7946" width="9.7109375" style="20" customWidth="1"/>
    <col min="7947" max="7947" width="18.140625" style="20" customWidth="1"/>
    <col min="7948" max="7948" width="11" style="20" customWidth="1"/>
    <col min="7949" max="7949" width="19.28515625" style="20" customWidth="1"/>
    <col min="7950" max="7950" width="8.5703125" style="20" customWidth="1"/>
    <col min="7951" max="7951" width="17.85546875" style="20" customWidth="1"/>
    <col min="7952" max="7952" width="8" style="20" customWidth="1"/>
    <col min="7953" max="7953" width="14.28515625" style="20" customWidth="1"/>
    <col min="7954" max="7954" width="11.85546875" style="20" customWidth="1"/>
    <col min="7955" max="8192" width="6.7109375" style="20"/>
    <col min="8193" max="8193" width="59.28515625" style="20" customWidth="1"/>
    <col min="8194" max="8194" width="21.42578125" style="20" customWidth="1"/>
    <col min="8195" max="8195" width="15.140625" style="20" customWidth="1"/>
    <col min="8196" max="8196" width="16.85546875" style="20" customWidth="1"/>
    <col min="8197" max="8197" width="9.85546875" style="20" customWidth="1"/>
    <col min="8198" max="8198" width="20.5703125" style="20" customWidth="1"/>
    <col min="8199" max="8200" width="15.140625" style="20" customWidth="1"/>
    <col min="8201" max="8201" width="16.7109375" style="20" customWidth="1"/>
    <col min="8202" max="8202" width="9.7109375" style="20" customWidth="1"/>
    <col min="8203" max="8203" width="18.140625" style="20" customWidth="1"/>
    <col min="8204" max="8204" width="11" style="20" customWidth="1"/>
    <col min="8205" max="8205" width="19.28515625" style="20" customWidth="1"/>
    <col min="8206" max="8206" width="8.5703125" style="20" customWidth="1"/>
    <col min="8207" max="8207" width="17.85546875" style="20" customWidth="1"/>
    <col min="8208" max="8208" width="8" style="20" customWidth="1"/>
    <col min="8209" max="8209" width="14.28515625" style="20" customWidth="1"/>
    <col min="8210" max="8210" width="11.85546875" style="20" customWidth="1"/>
    <col min="8211" max="8448" width="6.7109375" style="20"/>
    <col min="8449" max="8449" width="59.28515625" style="20" customWidth="1"/>
    <col min="8450" max="8450" width="21.42578125" style="20" customWidth="1"/>
    <col min="8451" max="8451" width="15.140625" style="20" customWidth="1"/>
    <col min="8452" max="8452" width="16.85546875" style="20" customWidth="1"/>
    <col min="8453" max="8453" width="9.85546875" style="20" customWidth="1"/>
    <col min="8454" max="8454" width="20.5703125" style="20" customWidth="1"/>
    <col min="8455" max="8456" width="15.140625" style="20" customWidth="1"/>
    <col min="8457" max="8457" width="16.7109375" style="20" customWidth="1"/>
    <col min="8458" max="8458" width="9.7109375" style="20" customWidth="1"/>
    <col min="8459" max="8459" width="18.140625" style="20" customWidth="1"/>
    <col min="8460" max="8460" width="11" style="20" customWidth="1"/>
    <col min="8461" max="8461" width="19.28515625" style="20" customWidth="1"/>
    <col min="8462" max="8462" width="8.5703125" style="20" customWidth="1"/>
    <col min="8463" max="8463" width="17.85546875" style="20" customWidth="1"/>
    <col min="8464" max="8464" width="8" style="20" customWidth="1"/>
    <col min="8465" max="8465" width="14.28515625" style="20" customWidth="1"/>
    <col min="8466" max="8466" width="11.85546875" style="20" customWidth="1"/>
    <col min="8467" max="8704" width="6.7109375" style="20"/>
    <col min="8705" max="8705" width="59.28515625" style="20" customWidth="1"/>
    <col min="8706" max="8706" width="21.42578125" style="20" customWidth="1"/>
    <col min="8707" max="8707" width="15.140625" style="20" customWidth="1"/>
    <col min="8708" max="8708" width="16.85546875" style="20" customWidth="1"/>
    <col min="8709" max="8709" width="9.85546875" style="20" customWidth="1"/>
    <col min="8710" max="8710" width="20.5703125" style="20" customWidth="1"/>
    <col min="8711" max="8712" width="15.140625" style="20" customWidth="1"/>
    <col min="8713" max="8713" width="16.7109375" style="20" customWidth="1"/>
    <col min="8714" max="8714" width="9.7109375" style="20" customWidth="1"/>
    <col min="8715" max="8715" width="18.140625" style="20" customWidth="1"/>
    <col min="8716" max="8716" width="11" style="20" customWidth="1"/>
    <col min="8717" max="8717" width="19.28515625" style="20" customWidth="1"/>
    <col min="8718" max="8718" width="8.5703125" style="20" customWidth="1"/>
    <col min="8719" max="8719" width="17.85546875" style="20" customWidth="1"/>
    <col min="8720" max="8720" width="8" style="20" customWidth="1"/>
    <col min="8721" max="8721" width="14.28515625" style="20" customWidth="1"/>
    <col min="8722" max="8722" width="11.85546875" style="20" customWidth="1"/>
    <col min="8723" max="8960" width="6.7109375" style="20"/>
    <col min="8961" max="8961" width="59.28515625" style="20" customWidth="1"/>
    <col min="8962" max="8962" width="21.42578125" style="20" customWidth="1"/>
    <col min="8963" max="8963" width="15.140625" style="20" customWidth="1"/>
    <col min="8964" max="8964" width="16.85546875" style="20" customWidth="1"/>
    <col min="8965" max="8965" width="9.85546875" style="20" customWidth="1"/>
    <col min="8966" max="8966" width="20.5703125" style="20" customWidth="1"/>
    <col min="8967" max="8968" width="15.140625" style="20" customWidth="1"/>
    <col min="8969" max="8969" width="16.7109375" style="20" customWidth="1"/>
    <col min="8970" max="8970" width="9.7109375" style="20" customWidth="1"/>
    <col min="8971" max="8971" width="18.140625" style="20" customWidth="1"/>
    <col min="8972" max="8972" width="11" style="20" customWidth="1"/>
    <col min="8973" max="8973" width="19.28515625" style="20" customWidth="1"/>
    <col min="8974" max="8974" width="8.5703125" style="20" customWidth="1"/>
    <col min="8975" max="8975" width="17.85546875" style="20" customWidth="1"/>
    <col min="8976" max="8976" width="8" style="20" customWidth="1"/>
    <col min="8977" max="8977" width="14.28515625" style="20" customWidth="1"/>
    <col min="8978" max="8978" width="11.85546875" style="20" customWidth="1"/>
    <col min="8979" max="9216" width="6.7109375" style="20"/>
    <col min="9217" max="9217" width="59.28515625" style="20" customWidth="1"/>
    <col min="9218" max="9218" width="21.42578125" style="20" customWidth="1"/>
    <col min="9219" max="9219" width="15.140625" style="20" customWidth="1"/>
    <col min="9220" max="9220" width="16.85546875" style="20" customWidth="1"/>
    <col min="9221" max="9221" width="9.85546875" style="20" customWidth="1"/>
    <col min="9222" max="9222" width="20.5703125" style="20" customWidth="1"/>
    <col min="9223" max="9224" width="15.140625" style="20" customWidth="1"/>
    <col min="9225" max="9225" width="16.7109375" style="20" customWidth="1"/>
    <col min="9226" max="9226" width="9.7109375" style="20" customWidth="1"/>
    <col min="9227" max="9227" width="18.140625" style="20" customWidth="1"/>
    <col min="9228" max="9228" width="11" style="20" customWidth="1"/>
    <col min="9229" max="9229" width="19.28515625" style="20" customWidth="1"/>
    <col min="9230" max="9230" width="8.5703125" style="20" customWidth="1"/>
    <col min="9231" max="9231" width="17.85546875" style="20" customWidth="1"/>
    <col min="9232" max="9232" width="8" style="20" customWidth="1"/>
    <col min="9233" max="9233" width="14.28515625" style="20" customWidth="1"/>
    <col min="9234" max="9234" width="11.85546875" style="20" customWidth="1"/>
    <col min="9235" max="9472" width="6.7109375" style="20"/>
    <col min="9473" max="9473" width="59.28515625" style="20" customWidth="1"/>
    <col min="9474" max="9474" width="21.42578125" style="20" customWidth="1"/>
    <col min="9475" max="9475" width="15.140625" style="20" customWidth="1"/>
    <col min="9476" max="9476" width="16.85546875" style="20" customWidth="1"/>
    <col min="9477" max="9477" width="9.85546875" style="20" customWidth="1"/>
    <col min="9478" max="9478" width="20.5703125" style="20" customWidth="1"/>
    <col min="9479" max="9480" width="15.140625" style="20" customWidth="1"/>
    <col min="9481" max="9481" width="16.7109375" style="20" customWidth="1"/>
    <col min="9482" max="9482" width="9.7109375" style="20" customWidth="1"/>
    <col min="9483" max="9483" width="18.140625" style="20" customWidth="1"/>
    <col min="9484" max="9484" width="11" style="20" customWidth="1"/>
    <col min="9485" max="9485" width="19.28515625" style="20" customWidth="1"/>
    <col min="9486" max="9486" width="8.5703125" style="20" customWidth="1"/>
    <col min="9487" max="9487" width="17.85546875" style="20" customWidth="1"/>
    <col min="9488" max="9488" width="8" style="20" customWidth="1"/>
    <col min="9489" max="9489" width="14.28515625" style="20" customWidth="1"/>
    <col min="9490" max="9490" width="11.85546875" style="20" customWidth="1"/>
    <col min="9491" max="9728" width="6.7109375" style="20"/>
    <col min="9729" max="9729" width="59.28515625" style="20" customWidth="1"/>
    <col min="9730" max="9730" width="21.42578125" style="20" customWidth="1"/>
    <col min="9731" max="9731" width="15.140625" style="20" customWidth="1"/>
    <col min="9732" max="9732" width="16.85546875" style="20" customWidth="1"/>
    <col min="9733" max="9733" width="9.85546875" style="20" customWidth="1"/>
    <col min="9734" max="9734" width="20.5703125" style="20" customWidth="1"/>
    <col min="9735" max="9736" width="15.140625" style="20" customWidth="1"/>
    <col min="9737" max="9737" width="16.7109375" style="20" customWidth="1"/>
    <col min="9738" max="9738" width="9.7109375" style="20" customWidth="1"/>
    <col min="9739" max="9739" width="18.140625" style="20" customWidth="1"/>
    <col min="9740" max="9740" width="11" style="20" customWidth="1"/>
    <col min="9741" max="9741" width="19.28515625" style="20" customWidth="1"/>
    <col min="9742" max="9742" width="8.5703125" style="20" customWidth="1"/>
    <col min="9743" max="9743" width="17.85546875" style="20" customWidth="1"/>
    <col min="9744" max="9744" width="8" style="20" customWidth="1"/>
    <col min="9745" max="9745" width="14.28515625" style="20" customWidth="1"/>
    <col min="9746" max="9746" width="11.85546875" style="20" customWidth="1"/>
    <col min="9747" max="9984" width="6.7109375" style="20"/>
    <col min="9985" max="9985" width="59.28515625" style="20" customWidth="1"/>
    <col min="9986" max="9986" width="21.42578125" style="20" customWidth="1"/>
    <col min="9987" max="9987" width="15.140625" style="20" customWidth="1"/>
    <col min="9988" max="9988" width="16.85546875" style="20" customWidth="1"/>
    <col min="9989" max="9989" width="9.85546875" style="20" customWidth="1"/>
    <col min="9990" max="9990" width="20.5703125" style="20" customWidth="1"/>
    <col min="9991" max="9992" width="15.140625" style="20" customWidth="1"/>
    <col min="9993" max="9993" width="16.7109375" style="20" customWidth="1"/>
    <col min="9994" max="9994" width="9.7109375" style="20" customWidth="1"/>
    <col min="9995" max="9995" width="18.140625" style="20" customWidth="1"/>
    <col min="9996" max="9996" width="11" style="20" customWidth="1"/>
    <col min="9997" max="9997" width="19.28515625" style="20" customWidth="1"/>
    <col min="9998" max="9998" width="8.5703125" style="20" customWidth="1"/>
    <col min="9999" max="9999" width="17.85546875" style="20" customWidth="1"/>
    <col min="10000" max="10000" width="8" style="20" customWidth="1"/>
    <col min="10001" max="10001" width="14.28515625" style="20" customWidth="1"/>
    <col min="10002" max="10002" width="11.85546875" style="20" customWidth="1"/>
    <col min="10003" max="10240" width="6.7109375" style="20"/>
    <col min="10241" max="10241" width="59.28515625" style="20" customWidth="1"/>
    <col min="10242" max="10242" width="21.42578125" style="20" customWidth="1"/>
    <col min="10243" max="10243" width="15.140625" style="20" customWidth="1"/>
    <col min="10244" max="10244" width="16.85546875" style="20" customWidth="1"/>
    <col min="10245" max="10245" width="9.85546875" style="20" customWidth="1"/>
    <col min="10246" max="10246" width="20.5703125" style="20" customWidth="1"/>
    <col min="10247" max="10248" width="15.140625" style="20" customWidth="1"/>
    <col min="10249" max="10249" width="16.7109375" style="20" customWidth="1"/>
    <col min="10250" max="10250" width="9.7109375" style="20" customWidth="1"/>
    <col min="10251" max="10251" width="18.140625" style="20" customWidth="1"/>
    <col min="10252" max="10252" width="11" style="20" customWidth="1"/>
    <col min="10253" max="10253" width="19.28515625" style="20" customWidth="1"/>
    <col min="10254" max="10254" width="8.5703125" style="20" customWidth="1"/>
    <col min="10255" max="10255" width="17.85546875" style="20" customWidth="1"/>
    <col min="10256" max="10256" width="8" style="20" customWidth="1"/>
    <col min="10257" max="10257" width="14.28515625" style="20" customWidth="1"/>
    <col min="10258" max="10258" width="11.85546875" style="20" customWidth="1"/>
    <col min="10259" max="10496" width="6.7109375" style="20"/>
    <col min="10497" max="10497" width="59.28515625" style="20" customWidth="1"/>
    <col min="10498" max="10498" width="21.42578125" style="20" customWidth="1"/>
    <col min="10499" max="10499" width="15.140625" style="20" customWidth="1"/>
    <col min="10500" max="10500" width="16.85546875" style="20" customWidth="1"/>
    <col min="10501" max="10501" width="9.85546875" style="20" customWidth="1"/>
    <col min="10502" max="10502" width="20.5703125" style="20" customWidth="1"/>
    <col min="10503" max="10504" width="15.140625" style="20" customWidth="1"/>
    <col min="10505" max="10505" width="16.7109375" style="20" customWidth="1"/>
    <col min="10506" max="10506" width="9.7109375" style="20" customWidth="1"/>
    <col min="10507" max="10507" width="18.140625" style="20" customWidth="1"/>
    <col min="10508" max="10508" width="11" style="20" customWidth="1"/>
    <col min="10509" max="10509" width="19.28515625" style="20" customWidth="1"/>
    <col min="10510" max="10510" width="8.5703125" style="20" customWidth="1"/>
    <col min="10511" max="10511" width="17.85546875" style="20" customWidth="1"/>
    <col min="10512" max="10512" width="8" style="20" customWidth="1"/>
    <col min="10513" max="10513" width="14.28515625" style="20" customWidth="1"/>
    <col min="10514" max="10514" width="11.85546875" style="20" customWidth="1"/>
    <col min="10515" max="10752" width="6.7109375" style="20"/>
    <col min="10753" max="10753" width="59.28515625" style="20" customWidth="1"/>
    <col min="10754" max="10754" width="21.42578125" style="20" customWidth="1"/>
    <col min="10755" max="10755" width="15.140625" style="20" customWidth="1"/>
    <col min="10756" max="10756" width="16.85546875" style="20" customWidth="1"/>
    <col min="10757" max="10757" width="9.85546875" style="20" customWidth="1"/>
    <col min="10758" max="10758" width="20.5703125" style="20" customWidth="1"/>
    <col min="10759" max="10760" width="15.140625" style="20" customWidth="1"/>
    <col min="10761" max="10761" width="16.7109375" style="20" customWidth="1"/>
    <col min="10762" max="10762" width="9.7109375" style="20" customWidth="1"/>
    <col min="10763" max="10763" width="18.140625" style="20" customWidth="1"/>
    <col min="10764" max="10764" width="11" style="20" customWidth="1"/>
    <col min="10765" max="10765" width="19.28515625" style="20" customWidth="1"/>
    <col min="10766" max="10766" width="8.5703125" style="20" customWidth="1"/>
    <col min="10767" max="10767" width="17.85546875" style="20" customWidth="1"/>
    <col min="10768" max="10768" width="8" style="20" customWidth="1"/>
    <col min="10769" max="10769" width="14.28515625" style="20" customWidth="1"/>
    <col min="10770" max="10770" width="11.85546875" style="20" customWidth="1"/>
    <col min="10771" max="11008" width="6.7109375" style="20"/>
    <col min="11009" max="11009" width="59.28515625" style="20" customWidth="1"/>
    <col min="11010" max="11010" width="21.42578125" style="20" customWidth="1"/>
    <col min="11011" max="11011" width="15.140625" style="20" customWidth="1"/>
    <col min="11012" max="11012" width="16.85546875" style="20" customWidth="1"/>
    <col min="11013" max="11013" width="9.85546875" style="20" customWidth="1"/>
    <col min="11014" max="11014" width="20.5703125" style="20" customWidth="1"/>
    <col min="11015" max="11016" width="15.140625" style="20" customWidth="1"/>
    <col min="11017" max="11017" width="16.7109375" style="20" customWidth="1"/>
    <col min="11018" max="11018" width="9.7109375" style="20" customWidth="1"/>
    <col min="11019" max="11019" width="18.140625" style="20" customWidth="1"/>
    <col min="11020" max="11020" width="11" style="20" customWidth="1"/>
    <col min="11021" max="11021" width="19.28515625" style="20" customWidth="1"/>
    <col min="11022" max="11022" width="8.5703125" style="20" customWidth="1"/>
    <col min="11023" max="11023" width="17.85546875" style="20" customWidth="1"/>
    <col min="11024" max="11024" width="8" style="20" customWidth="1"/>
    <col min="11025" max="11025" width="14.28515625" style="20" customWidth="1"/>
    <col min="11026" max="11026" width="11.85546875" style="20" customWidth="1"/>
    <col min="11027" max="11264" width="6.7109375" style="20"/>
    <col min="11265" max="11265" width="59.28515625" style="20" customWidth="1"/>
    <col min="11266" max="11266" width="21.42578125" style="20" customWidth="1"/>
    <col min="11267" max="11267" width="15.140625" style="20" customWidth="1"/>
    <col min="11268" max="11268" width="16.85546875" style="20" customWidth="1"/>
    <col min="11269" max="11269" width="9.85546875" style="20" customWidth="1"/>
    <col min="11270" max="11270" width="20.5703125" style="20" customWidth="1"/>
    <col min="11271" max="11272" width="15.140625" style="20" customWidth="1"/>
    <col min="11273" max="11273" width="16.7109375" style="20" customWidth="1"/>
    <col min="11274" max="11274" width="9.7109375" style="20" customWidth="1"/>
    <col min="11275" max="11275" width="18.140625" style="20" customWidth="1"/>
    <col min="11276" max="11276" width="11" style="20" customWidth="1"/>
    <col min="11277" max="11277" width="19.28515625" style="20" customWidth="1"/>
    <col min="11278" max="11278" width="8.5703125" style="20" customWidth="1"/>
    <col min="11279" max="11279" width="17.85546875" style="20" customWidth="1"/>
    <col min="11280" max="11280" width="8" style="20" customWidth="1"/>
    <col min="11281" max="11281" width="14.28515625" style="20" customWidth="1"/>
    <col min="11282" max="11282" width="11.85546875" style="20" customWidth="1"/>
    <col min="11283" max="11520" width="6.7109375" style="20"/>
    <col min="11521" max="11521" width="59.28515625" style="20" customWidth="1"/>
    <col min="11522" max="11522" width="21.42578125" style="20" customWidth="1"/>
    <col min="11523" max="11523" width="15.140625" style="20" customWidth="1"/>
    <col min="11524" max="11524" width="16.85546875" style="20" customWidth="1"/>
    <col min="11525" max="11525" width="9.85546875" style="20" customWidth="1"/>
    <col min="11526" max="11526" width="20.5703125" style="20" customWidth="1"/>
    <col min="11527" max="11528" width="15.140625" style="20" customWidth="1"/>
    <col min="11529" max="11529" width="16.7109375" style="20" customWidth="1"/>
    <col min="11530" max="11530" width="9.7109375" style="20" customWidth="1"/>
    <col min="11531" max="11531" width="18.140625" style="20" customWidth="1"/>
    <col min="11532" max="11532" width="11" style="20" customWidth="1"/>
    <col min="11533" max="11533" width="19.28515625" style="20" customWidth="1"/>
    <col min="11534" max="11534" width="8.5703125" style="20" customWidth="1"/>
    <col min="11535" max="11535" width="17.85546875" style="20" customWidth="1"/>
    <col min="11536" max="11536" width="8" style="20" customWidth="1"/>
    <col min="11537" max="11537" width="14.28515625" style="20" customWidth="1"/>
    <col min="11538" max="11538" width="11.85546875" style="20" customWidth="1"/>
    <col min="11539" max="11776" width="6.7109375" style="20"/>
    <col min="11777" max="11777" width="59.28515625" style="20" customWidth="1"/>
    <col min="11778" max="11778" width="21.42578125" style="20" customWidth="1"/>
    <col min="11779" max="11779" width="15.140625" style="20" customWidth="1"/>
    <col min="11780" max="11780" width="16.85546875" style="20" customWidth="1"/>
    <col min="11781" max="11781" width="9.85546875" style="20" customWidth="1"/>
    <col min="11782" max="11782" width="20.5703125" style="20" customWidth="1"/>
    <col min="11783" max="11784" width="15.140625" style="20" customWidth="1"/>
    <col min="11785" max="11785" width="16.7109375" style="20" customWidth="1"/>
    <col min="11786" max="11786" width="9.7109375" style="20" customWidth="1"/>
    <col min="11787" max="11787" width="18.140625" style="20" customWidth="1"/>
    <col min="11788" max="11788" width="11" style="20" customWidth="1"/>
    <col min="11789" max="11789" width="19.28515625" style="20" customWidth="1"/>
    <col min="11790" max="11790" width="8.5703125" style="20" customWidth="1"/>
    <col min="11791" max="11791" width="17.85546875" style="20" customWidth="1"/>
    <col min="11792" max="11792" width="8" style="20" customWidth="1"/>
    <col min="11793" max="11793" width="14.28515625" style="20" customWidth="1"/>
    <col min="11794" max="11794" width="11.85546875" style="20" customWidth="1"/>
    <col min="11795" max="12032" width="6.7109375" style="20"/>
    <col min="12033" max="12033" width="59.28515625" style="20" customWidth="1"/>
    <col min="12034" max="12034" width="21.42578125" style="20" customWidth="1"/>
    <col min="12035" max="12035" width="15.140625" style="20" customWidth="1"/>
    <col min="12036" max="12036" width="16.85546875" style="20" customWidth="1"/>
    <col min="12037" max="12037" width="9.85546875" style="20" customWidth="1"/>
    <col min="12038" max="12038" width="20.5703125" style="20" customWidth="1"/>
    <col min="12039" max="12040" width="15.140625" style="20" customWidth="1"/>
    <col min="12041" max="12041" width="16.7109375" style="20" customWidth="1"/>
    <col min="12042" max="12042" width="9.7109375" style="20" customWidth="1"/>
    <col min="12043" max="12043" width="18.140625" style="20" customWidth="1"/>
    <col min="12044" max="12044" width="11" style="20" customWidth="1"/>
    <col min="12045" max="12045" width="19.28515625" style="20" customWidth="1"/>
    <col min="12046" max="12046" width="8.5703125" style="20" customWidth="1"/>
    <col min="12047" max="12047" width="17.85546875" style="20" customWidth="1"/>
    <col min="12048" max="12048" width="8" style="20" customWidth="1"/>
    <col min="12049" max="12049" width="14.28515625" style="20" customWidth="1"/>
    <col min="12050" max="12050" width="11.85546875" style="20" customWidth="1"/>
    <col min="12051" max="12288" width="6.7109375" style="20"/>
    <col min="12289" max="12289" width="59.28515625" style="20" customWidth="1"/>
    <col min="12290" max="12290" width="21.42578125" style="20" customWidth="1"/>
    <col min="12291" max="12291" width="15.140625" style="20" customWidth="1"/>
    <col min="12292" max="12292" width="16.85546875" style="20" customWidth="1"/>
    <col min="12293" max="12293" width="9.85546875" style="20" customWidth="1"/>
    <col min="12294" max="12294" width="20.5703125" style="20" customWidth="1"/>
    <col min="12295" max="12296" width="15.140625" style="20" customWidth="1"/>
    <col min="12297" max="12297" width="16.7109375" style="20" customWidth="1"/>
    <col min="12298" max="12298" width="9.7109375" style="20" customWidth="1"/>
    <col min="12299" max="12299" width="18.140625" style="20" customWidth="1"/>
    <col min="12300" max="12300" width="11" style="20" customWidth="1"/>
    <col min="12301" max="12301" width="19.28515625" style="20" customWidth="1"/>
    <col min="12302" max="12302" width="8.5703125" style="20" customWidth="1"/>
    <col min="12303" max="12303" width="17.85546875" style="20" customWidth="1"/>
    <col min="12304" max="12304" width="8" style="20" customWidth="1"/>
    <col min="12305" max="12305" width="14.28515625" style="20" customWidth="1"/>
    <col min="12306" max="12306" width="11.85546875" style="20" customWidth="1"/>
    <col min="12307" max="12544" width="6.7109375" style="20"/>
    <col min="12545" max="12545" width="59.28515625" style="20" customWidth="1"/>
    <col min="12546" max="12546" width="21.42578125" style="20" customWidth="1"/>
    <col min="12547" max="12547" width="15.140625" style="20" customWidth="1"/>
    <col min="12548" max="12548" width="16.85546875" style="20" customWidth="1"/>
    <col min="12549" max="12549" width="9.85546875" style="20" customWidth="1"/>
    <col min="12550" max="12550" width="20.5703125" style="20" customWidth="1"/>
    <col min="12551" max="12552" width="15.140625" style="20" customWidth="1"/>
    <col min="12553" max="12553" width="16.7109375" style="20" customWidth="1"/>
    <col min="12554" max="12554" width="9.7109375" style="20" customWidth="1"/>
    <col min="12555" max="12555" width="18.140625" style="20" customWidth="1"/>
    <col min="12556" max="12556" width="11" style="20" customWidth="1"/>
    <col min="12557" max="12557" width="19.28515625" style="20" customWidth="1"/>
    <col min="12558" max="12558" width="8.5703125" style="20" customWidth="1"/>
    <col min="12559" max="12559" width="17.85546875" style="20" customWidth="1"/>
    <col min="12560" max="12560" width="8" style="20" customWidth="1"/>
    <col min="12561" max="12561" width="14.28515625" style="20" customWidth="1"/>
    <col min="12562" max="12562" width="11.85546875" style="20" customWidth="1"/>
    <col min="12563" max="12800" width="6.7109375" style="20"/>
    <col min="12801" max="12801" width="59.28515625" style="20" customWidth="1"/>
    <col min="12802" max="12802" width="21.42578125" style="20" customWidth="1"/>
    <col min="12803" max="12803" width="15.140625" style="20" customWidth="1"/>
    <col min="12804" max="12804" width="16.85546875" style="20" customWidth="1"/>
    <col min="12805" max="12805" width="9.85546875" style="20" customWidth="1"/>
    <col min="12806" max="12806" width="20.5703125" style="20" customWidth="1"/>
    <col min="12807" max="12808" width="15.140625" style="20" customWidth="1"/>
    <col min="12809" max="12809" width="16.7109375" style="20" customWidth="1"/>
    <col min="12810" max="12810" width="9.7109375" style="20" customWidth="1"/>
    <col min="12811" max="12811" width="18.140625" style="20" customWidth="1"/>
    <col min="12812" max="12812" width="11" style="20" customWidth="1"/>
    <col min="12813" max="12813" width="19.28515625" style="20" customWidth="1"/>
    <col min="12814" max="12814" width="8.5703125" style="20" customWidth="1"/>
    <col min="12815" max="12815" width="17.85546875" style="20" customWidth="1"/>
    <col min="12816" max="12816" width="8" style="20" customWidth="1"/>
    <col min="12817" max="12817" width="14.28515625" style="20" customWidth="1"/>
    <col min="12818" max="12818" width="11.85546875" style="20" customWidth="1"/>
    <col min="12819" max="13056" width="6.7109375" style="20"/>
    <col min="13057" max="13057" width="59.28515625" style="20" customWidth="1"/>
    <col min="13058" max="13058" width="21.42578125" style="20" customWidth="1"/>
    <col min="13059" max="13059" width="15.140625" style="20" customWidth="1"/>
    <col min="13060" max="13060" width="16.85546875" style="20" customWidth="1"/>
    <col min="13061" max="13061" width="9.85546875" style="20" customWidth="1"/>
    <col min="13062" max="13062" width="20.5703125" style="20" customWidth="1"/>
    <col min="13063" max="13064" width="15.140625" style="20" customWidth="1"/>
    <col min="13065" max="13065" width="16.7109375" style="20" customWidth="1"/>
    <col min="13066" max="13066" width="9.7109375" style="20" customWidth="1"/>
    <col min="13067" max="13067" width="18.140625" style="20" customWidth="1"/>
    <col min="13068" max="13068" width="11" style="20" customWidth="1"/>
    <col min="13069" max="13069" width="19.28515625" style="20" customWidth="1"/>
    <col min="13070" max="13070" width="8.5703125" style="20" customWidth="1"/>
    <col min="13071" max="13071" width="17.85546875" style="20" customWidth="1"/>
    <col min="13072" max="13072" width="8" style="20" customWidth="1"/>
    <col min="13073" max="13073" width="14.28515625" style="20" customWidth="1"/>
    <col min="13074" max="13074" width="11.85546875" style="20" customWidth="1"/>
    <col min="13075" max="13312" width="6.7109375" style="20"/>
    <col min="13313" max="13313" width="59.28515625" style="20" customWidth="1"/>
    <col min="13314" max="13314" width="21.42578125" style="20" customWidth="1"/>
    <col min="13315" max="13315" width="15.140625" style="20" customWidth="1"/>
    <col min="13316" max="13316" width="16.85546875" style="20" customWidth="1"/>
    <col min="13317" max="13317" width="9.85546875" style="20" customWidth="1"/>
    <col min="13318" max="13318" width="20.5703125" style="20" customWidth="1"/>
    <col min="13319" max="13320" width="15.140625" style="20" customWidth="1"/>
    <col min="13321" max="13321" width="16.7109375" style="20" customWidth="1"/>
    <col min="13322" max="13322" width="9.7109375" style="20" customWidth="1"/>
    <col min="13323" max="13323" width="18.140625" style="20" customWidth="1"/>
    <col min="13324" max="13324" width="11" style="20" customWidth="1"/>
    <col min="13325" max="13325" width="19.28515625" style="20" customWidth="1"/>
    <col min="13326" max="13326" width="8.5703125" style="20" customWidth="1"/>
    <col min="13327" max="13327" width="17.85546875" style="20" customWidth="1"/>
    <col min="13328" max="13328" width="8" style="20" customWidth="1"/>
    <col min="13329" max="13329" width="14.28515625" style="20" customWidth="1"/>
    <col min="13330" max="13330" width="11.85546875" style="20" customWidth="1"/>
    <col min="13331" max="13568" width="6.7109375" style="20"/>
    <col min="13569" max="13569" width="59.28515625" style="20" customWidth="1"/>
    <col min="13570" max="13570" width="21.42578125" style="20" customWidth="1"/>
    <col min="13571" max="13571" width="15.140625" style="20" customWidth="1"/>
    <col min="13572" max="13572" width="16.85546875" style="20" customWidth="1"/>
    <col min="13573" max="13573" width="9.85546875" style="20" customWidth="1"/>
    <col min="13574" max="13574" width="20.5703125" style="20" customWidth="1"/>
    <col min="13575" max="13576" width="15.140625" style="20" customWidth="1"/>
    <col min="13577" max="13577" width="16.7109375" style="20" customWidth="1"/>
    <col min="13578" max="13578" width="9.7109375" style="20" customWidth="1"/>
    <col min="13579" max="13579" width="18.140625" style="20" customWidth="1"/>
    <col min="13580" max="13580" width="11" style="20" customWidth="1"/>
    <col min="13581" max="13581" width="19.28515625" style="20" customWidth="1"/>
    <col min="13582" max="13582" width="8.5703125" style="20" customWidth="1"/>
    <col min="13583" max="13583" width="17.85546875" style="20" customWidth="1"/>
    <col min="13584" max="13584" width="8" style="20" customWidth="1"/>
    <col min="13585" max="13585" width="14.28515625" style="20" customWidth="1"/>
    <col min="13586" max="13586" width="11.85546875" style="20" customWidth="1"/>
    <col min="13587" max="13824" width="6.7109375" style="20"/>
    <col min="13825" max="13825" width="59.28515625" style="20" customWidth="1"/>
    <col min="13826" max="13826" width="21.42578125" style="20" customWidth="1"/>
    <col min="13827" max="13827" width="15.140625" style="20" customWidth="1"/>
    <col min="13828" max="13828" width="16.85546875" style="20" customWidth="1"/>
    <col min="13829" max="13829" width="9.85546875" style="20" customWidth="1"/>
    <col min="13830" max="13830" width="20.5703125" style="20" customWidth="1"/>
    <col min="13831" max="13832" width="15.140625" style="20" customWidth="1"/>
    <col min="13833" max="13833" width="16.7109375" style="20" customWidth="1"/>
    <col min="13834" max="13834" width="9.7109375" style="20" customWidth="1"/>
    <col min="13835" max="13835" width="18.140625" style="20" customWidth="1"/>
    <col min="13836" max="13836" width="11" style="20" customWidth="1"/>
    <col min="13837" max="13837" width="19.28515625" style="20" customWidth="1"/>
    <col min="13838" max="13838" width="8.5703125" style="20" customWidth="1"/>
    <col min="13839" max="13839" width="17.85546875" style="20" customWidth="1"/>
    <col min="13840" max="13840" width="8" style="20" customWidth="1"/>
    <col min="13841" max="13841" width="14.28515625" style="20" customWidth="1"/>
    <col min="13842" max="13842" width="11.85546875" style="20" customWidth="1"/>
    <col min="13843" max="14080" width="6.7109375" style="20"/>
    <col min="14081" max="14081" width="59.28515625" style="20" customWidth="1"/>
    <col min="14082" max="14082" width="21.42578125" style="20" customWidth="1"/>
    <col min="14083" max="14083" width="15.140625" style="20" customWidth="1"/>
    <col min="14084" max="14084" width="16.85546875" style="20" customWidth="1"/>
    <col min="14085" max="14085" width="9.85546875" style="20" customWidth="1"/>
    <col min="14086" max="14086" width="20.5703125" style="20" customWidth="1"/>
    <col min="14087" max="14088" width="15.140625" style="20" customWidth="1"/>
    <col min="14089" max="14089" width="16.7109375" style="20" customWidth="1"/>
    <col min="14090" max="14090" width="9.7109375" style="20" customWidth="1"/>
    <col min="14091" max="14091" width="18.140625" style="20" customWidth="1"/>
    <col min="14092" max="14092" width="11" style="20" customWidth="1"/>
    <col min="14093" max="14093" width="19.28515625" style="20" customWidth="1"/>
    <col min="14094" max="14094" width="8.5703125" style="20" customWidth="1"/>
    <col min="14095" max="14095" width="17.85546875" style="20" customWidth="1"/>
    <col min="14096" max="14096" width="8" style="20" customWidth="1"/>
    <col min="14097" max="14097" width="14.28515625" style="20" customWidth="1"/>
    <col min="14098" max="14098" width="11.85546875" style="20" customWidth="1"/>
    <col min="14099" max="14336" width="6.7109375" style="20"/>
    <col min="14337" max="14337" width="59.28515625" style="20" customWidth="1"/>
    <col min="14338" max="14338" width="21.42578125" style="20" customWidth="1"/>
    <col min="14339" max="14339" width="15.140625" style="20" customWidth="1"/>
    <col min="14340" max="14340" width="16.85546875" style="20" customWidth="1"/>
    <col min="14341" max="14341" width="9.85546875" style="20" customWidth="1"/>
    <col min="14342" max="14342" width="20.5703125" style="20" customWidth="1"/>
    <col min="14343" max="14344" width="15.140625" style="20" customWidth="1"/>
    <col min="14345" max="14345" width="16.7109375" style="20" customWidth="1"/>
    <col min="14346" max="14346" width="9.7109375" style="20" customWidth="1"/>
    <col min="14347" max="14347" width="18.140625" style="20" customWidth="1"/>
    <col min="14348" max="14348" width="11" style="20" customWidth="1"/>
    <col min="14349" max="14349" width="19.28515625" style="20" customWidth="1"/>
    <col min="14350" max="14350" width="8.5703125" style="20" customWidth="1"/>
    <col min="14351" max="14351" width="17.85546875" style="20" customWidth="1"/>
    <col min="14352" max="14352" width="8" style="20" customWidth="1"/>
    <col min="14353" max="14353" width="14.28515625" style="20" customWidth="1"/>
    <col min="14354" max="14354" width="11.85546875" style="20" customWidth="1"/>
    <col min="14355" max="14592" width="6.7109375" style="20"/>
    <col min="14593" max="14593" width="59.28515625" style="20" customWidth="1"/>
    <col min="14594" max="14594" width="21.42578125" style="20" customWidth="1"/>
    <col min="14595" max="14595" width="15.140625" style="20" customWidth="1"/>
    <col min="14596" max="14596" width="16.85546875" style="20" customWidth="1"/>
    <col min="14597" max="14597" width="9.85546875" style="20" customWidth="1"/>
    <col min="14598" max="14598" width="20.5703125" style="20" customWidth="1"/>
    <col min="14599" max="14600" width="15.140625" style="20" customWidth="1"/>
    <col min="14601" max="14601" width="16.7109375" style="20" customWidth="1"/>
    <col min="14602" max="14602" width="9.7109375" style="20" customWidth="1"/>
    <col min="14603" max="14603" width="18.140625" style="20" customWidth="1"/>
    <col min="14604" max="14604" width="11" style="20" customWidth="1"/>
    <col min="14605" max="14605" width="19.28515625" style="20" customWidth="1"/>
    <col min="14606" max="14606" width="8.5703125" style="20" customWidth="1"/>
    <col min="14607" max="14607" width="17.85546875" style="20" customWidth="1"/>
    <col min="14608" max="14608" width="8" style="20" customWidth="1"/>
    <col min="14609" max="14609" width="14.28515625" style="20" customWidth="1"/>
    <col min="14610" max="14610" width="11.85546875" style="20" customWidth="1"/>
    <col min="14611" max="14848" width="6.7109375" style="20"/>
    <col min="14849" max="14849" width="59.28515625" style="20" customWidth="1"/>
    <col min="14850" max="14850" width="21.42578125" style="20" customWidth="1"/>
    <col min="14851" max="14851" width="15.140625" style="20" customWidth="1"/>
    <col min="14852" max="14852" width="16.85546875" style="20" customWidth="1"/>
    <col min="14853" max="14853" width="9.85546875" style="20" customWidth="1"/>
    <col min="14854" max="14854" width="20.5703125" style="20" customWidth="1"/>
    <col min="14855" max="14856" width="15.140625" style="20" customWidth="1"/>
    <col min="14857" max="14857" width="16.7109375" style="20" customWidth="1"/>
    <col min="14858" max="14858" width="9.7109375" style="20" customWidth="1"/>
    <col min="14859" max="14859" width="18.140625" style="20" customWidth="1"/>
    <col min="14860" max="14860" width="11" style="20" customWidth="1"/>
    <col min="14861" max="14861" width="19.28515625" style="20" customWidth="1"/>
    <col min="14862" max="14862" width="8.5703125" style="20" customWidth="1"/>
    <col min="14863" max="14863" width="17.85546875" style="20" customWidth="1"/>
    <col min="14864" max="14864" width="8" style="20" customWidth="1"/>
    <col min="14865" max="14865" width="14.28515625" style="20" customWidth="1"/>
    <col min="14866" max="14866" width="11.85546875" style="20" customWidth="1"/>
    <col min="14867" max="15104" width="6.7109375" style="20"/>
    <col min="15105" max="15105" width="59.28515625" style="20" customWidth="1"/>
    <col min="15106" max="15106" width="21.42578125" style="20" customWidth="1"/>
    <col min="15107" max="15107" width="15.140625" style="20" customWidth="1"/>
    <col min="15108" max="15108" width="16.85546875" style="20" customWidth="1"/>
    <col min="15109" max="15109" width="9.85546875" style="20" customWidth="1"/>
    <col min="15110" max="15110" width="20.5703125" style="20" customWidth="1"/>
    <col min="15111" max="15112" width="15.140625" style="20" customWidth="1"/>
    <col min="15113" max="15113" width="16.7109375" style="20" customWidth="1"/>
    <col min="15114" max="15114" width="9.7109375" style="20" customWidth="1"/>
    <col min="15115" max="15115" width="18.140625" style="20" customWidth="1"/>
    <col min="15116" max="15116" width="11" style="20" customWidth="1"/>
    <col min="15117" max="15117" width="19.28515625" style="20" customWidth="1"/>
    <col min="15118" max="15118" width="8.5703125" style="20" customWidth="1"/>
    <col min="15119" max="15119" width="17.85546875" style="20" customWidth="1"/>
    <col min="15120" max="15120" width="8" style="20" customWidth="1"/>
    <col min="15121" max="15121" width="14.28515625" style="20" customWidth="1"/>
    <col min="15122" max="15122" width="11.85546875" style="20" customWidth="1"/>
    <col min="15123" max="15360" width="6.7109375" style="20"/>
    <col min="15361" max="15361" width="59.28515625" style="20" customWidth="1"/>
    <col min="15362" max="15362" width="21.42578125" style="20" customWidth="1"/>
    <col min="15363" max="15363" width="15.140625" style="20" customWidth="1"/>
    <col min="15364" max="15364" width="16.85546875" style="20" customWidth="1"/>
    <col min="15365" max="15365" width="9.85546875" style="20" customWidth="1"/>
    <col min="15366" max="15366" width="20.5703125" style="20" customWidth="1"/>
    <col min="15367" max="15368" width="15.140625" style="20" customWidth="1"/>
    <col min="15369" max="15369" width="16.7109375" style="20" customWidth="1"/>
    <col min="15370" max="15370" width="9.7109375" style="20" customWidth="1"/>
    <col min="15371" max="15371" width="18.140625" style="20" customWidth="1"/>
    <col min="15372" max="15372" width="11" style="20" customWidth="1"/>
    <col min="15373" max="15373" width="19.28515625" style="20" customWidth="1"/>
    <col min="15374" max="15374" width="8.5703125" style="20" customWidth="1"/>
    <col min="15375" max="15375" width="17.85546875" style="20" customWidth="1"/>
    <col min="15376" max="15376" width="8" style="20" customWidth="1"/>
    <col min="15377" max="15377" width="14.28515625" style="20" customWidth="1"/>
    <col min="15378" max="15378" width="11.85546875" style="20" customWidth="1"/>
    <col min="15379" max="15616" width="6.7109375" style="20"/>
    <col min="15617" max="15617" width="59.28515625" style="20" customWidth="1"/>
    <col min="15618" max="15618" width="21.42578125" style="20" customWidth="1"/>
    <col min="15619" max="15619" width="15.140625" style="20" customWidth="1"/>
    <col min="15620" max="15620" width="16.85546875" style="20" customWidth="1"/>
    <col min="15621" max="15621" width="9.85546875" style="20" customWidth="1"/>
    <col min="15622" max="15622" width="20.5703125" style="20" customWidth="1"/>
    <col min="15623" max="15624" width="15.140625" style="20" customWidth="1"/>
    <col min="15625" max="15625" width="16.7109375" style="20" customWidth="1"/>
    <col min="15626" max="15626" width="9.7109375" style="20" customWidth="1"/>
    <col min="15627" max="15627" width="18.140625" style="20" customWidth="1"/>
    <col min="15628" max="15628" width="11" style="20" customWidth="1"/>
    <col min="15629" max="15629" width="19.28515625" style="20" customWidth="1"/>
    <col min="15630" max="15630" width="8.5703125" style="20" customWidth="1"/>
    <col min="15631" max="15631" width="17.85546875" style="20" customWidth="1"/>
    <col min="15632" max="15632" width="8" style="20" customWidth="1"/>
    <col min="15633" max="15633" width="14.28515625" style="20" customWidth="1"/>
    <col min="15634" max="15634" width="11.85546875" style="20" customWidth="1"/>
    <col min="15635" max="15872" width="6.7109375" style="20"/>
    <col min="15873" max="15873" width="59.28515625" style="20" customWidth="1"/>
    <col min="15874" max="15874" width="21.42578125" style="20" customWidth="1"/>
    <col min="15875" max="15875" width="15.140625" style="20" customWidth="1"/>
    <col min="15876" max="15876" width="16.85546875" style="20" customWidth="1"/>
    <col min="15877" max="15877" width="9.85546875" style="20" customWidth="1"/>
    <col min="15878" max="15878" width="20.5703125" style="20" customWidth="1"/>
    <col min="15879" max="15880" width="15.140625" style="20" customWidth="1"/>
    <col min="15881" max="15881" width="16.7109375" style="20" customWidth="1"/>
    <col min="15882" max="15882" width="9.7109375" style="20" customWidth="1"/>
    <col min="15883" max="15883" width="18.140625" style="20" customWidth="1"/>
    <col min="15884" max="15884" width="11" style="20" customWidth="1"/>
    <col min="15885" max="15885" width="19.28515625" style="20" customWidth="1"/>
    <col min="15886" max="15886" width="8.5703125" style="20" customWidth="1"/>
    <col min="15887" max="15887" width="17.85546875" style="20" customWidth="1"/>
    <col min="15888" max="15888" width="8" style="20" customWidth="1"/>
    <col min="15889" max="15889" width="14.28515625" style="20" customWidth="1"/>
    <col min="15890" max="15890" width="11.85546875" style="20" customWidth="1"/>
    <col min="15891" max="16128" width="6.7109375" style="20"/>
    <col min="16129" max="16129" width="59.28515625" style="20" customWidth="1"/>
    <col min="16130" max="16130" width="21.42578125" style="20" customWidth="1"/>
    <col min="16131" max="16131" width="15.140625" style="20" customWidth="1"/>
    <col min="16132" max="16132" width="16.85546875" style="20" customWidth="1"/>
    <col min="16133" max="16133" width="9.85546875" style="20" customWidth="1"/>
    <col min="16134" max="16134" width="20.5703125" style="20" customWidth="1"/>
    <col min="16135" max="16136" width="15.140625" style="20" customWidth="1"/>
    <col min="16137" max="16137" width="16.7109375" style="20" customWidth="1"/>
    <col min="16138" max="16138" width="9.7109375" style="20" customWidth="1"/>
    <col min="16139" max="16139" width="18.140625" style="20" customWidth="1"/>
    <col min="16140" max="16140" width="11" style="20" customWidth="1"/>
    <col min="16141" max="16141" width="19.28515625" style="20" customWidth="1"/>
    <col min="16142" max="16142" width="8.5703125" style="20" customWidth="1"/>
    <col min="16143" max="16143" width="17.85546875" style="20" customWidth="1"/>
    <col min="16144" max="16144" width="8" style="20" customWidth="1"/>
    <col min="16145" max="16145" width="14.28515625" style="20" customWidth="1"/>
    <col min="16146" max="16146" width="11.85546875" style="20" customWidth="1"/>
    <col min="16147" max="16384" width="6.7109375" style="20"/>
  </cols>
  <sheetData>
    <row r="1" spans="1:21" x14ac:dyDescent="0.25">
      <c r="A1" s="683" t="s">
        <v>788</v>
      </c>
      <c r="B1" s="684"/>
      <c r="C1" s="684"/>
      <c r="D1" s="684"/>
      <c r="E1" s="684"/>
      <c r="F1" s="684"/>
      <c r="G1" s="684"/>
      <c r="H1" s="684"/>
      <c r="J1" s="684"/>
      <c r="P1" s="21"/>
      <c r="Q1" s="685"/>
      <c r="R1" s="686" t="s">
        <v>7</v>
      </c>
    </row>
    <row r="3" spans="1:21" ht="18.75" customHeight="1" x14ac:dyDescent="0.25">
      <c r="A3" s="959" t="s">
        <v>903</v>
      </c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</row>
    <row r="4" spans="1:21" ht="16.5" thickBot="1" x14ac:dyDescent="0.25">
      <c r="A4" s="687"/>
      <c r="B4" s="688"/>
      <c r="C4" s="688"/>
      <c r="D4" s="688"/>
      <c r="E4" s="688"/>
      <c r="F4" s="688"/>
      <c r="G4" s="688"/>
      <c r="H4" s="688"/>
      <c r="I4" s="688"/>
      <c r="J4" s="688"/>
    </row>
    <row r="5" spans="1:21" ht="16.5" customHeight="1" thickBot="1" x14ac:dyDescent="0.3">
      <c r="A5" s="689"/>
      <c r="B5" s="974" t="s">
        <v>710</v>
      </c>
      <c r="C5" s="960"/>
      <c r="D5" s="960"/>
      <c r="E5" s="960"/>
      <c r="F5" s="961" t="s">
        <v>761</v>
      </c>
      <c r="G5" s="962"/>
      <c r="H5" s="962"/>
      <c r="I5" s="962"/>
      <c r="J5" s="962"/>
      <c r="K5" s="963"/>
      <c r="L5" s="963"/>
      <c r="M5" s="963"/>
      <c r="N5" s="963"/>
      <c r="O5" s="963"/>
      <c r="P5" s="963"/>
      <c r="Q5" s="963"/>
      <c r="R5" s="964"/>
    </row>
    <row r="6" spans="1:21" ht="16.5" thickBot="1" x14ac:dyDescent="0.3">
      <c r="A6" s="690"/>
      <c r="B6" s="738" t="s">
        <v>790</v>
      </c>
      <c r="C6" s="737" t="s">
        <v>791</v>
      </c>
      <c r="D6" s="693"/>
      <c r="E6" s="694"/>
      <c r="F6" s="738" t="s">
        <v>790</v>
      </c>
      <c r="G6" s="737" t="s">
        <v>791</v>
      </c>
      <c r="H6" s="692"/>
      <c r="I6" s="693"/>
      <c r="J6" s="694"/>
      <c r="K6" s="979" t="s">
        <v>792</v>
      </c>
      <c r="L6" s="980"/>
      <c r="M6" s="983"/>
      <c r="N6" s="983"/>
      <c r="O6" s="983"/>
      <c r="P6" s="983"/>
      <c r="Q6" s="983"/>
      <c r="R6" s="984"/>
    </row>
    <row r="7" spans="1:21" ht="16.5" customHeight="1" thickBot="1" x14ac:dyDescent="0.3">
      <c r="A7" s="700" t="s">
        <v>793</v>
      </c>
      <c r="B7" s="738" t="s">
        <v>794</v>
      </c>
      <c r="C7" s="701" t="s">
        <v>795</v>
      </c>
      <c r="D7" s="702" t="s">
        <v>796</v>
      </c>
      <c r="E7" s="694" t="s">
        <v>797</v>
      </c>
      <c r="F7" s="738" t="s">
        <v>794</v>
      </c>
      <c r="G7" s="701" t="s">
        <v>795</v>
      </c>
      <c r="H7" s="703" t="s">
        <v>798</v>
      </c>
      <c r="I7" s="702" t="s">
        <v>796</v>
      </c>
      <c r="J7" s="694" t="s">
        <v>797</v>
      </c>
      <c r="K7" s="969" t="s">
        <v>799</v>
      </c>
      <c r="L7" s="970"/>
      <c r="M7" s="969" t="s">
        <v>904</v>
      </c>
      <c r="N7" s="971"/>
      <c r="O7" s="972" t="s">
        <v>801</v>
      </c>
      <c r="P7" s="971"/>
      <c r="Q7" s="969" t="s">
        <v>802</v>
      </c>
      <c r="R7" s="985"/>
    </row>
    <row r="8" spans="1:21" x14ac:dyDescent="0.25">
      <c r="A8" s="690"/>
      <c r="B8" s="738" t="s">
        <v>861</v>
      </c>
      <c r="C8" s="701" t="s">
        <v>905</v>
      </c>
      <c r="D8" s="702" t="s">
        <v>805</v>
      </c>
      <c r="E8" s="694" t="s">
        <v>806</v>
      </c>
      <c r="F8" s="738" t="s">
        <v>861</v>
      </c>
      <c r="G8" s="701" t="s">
        <v>905</v>
      </c>
      <c r="H8" s="704" t="s">
        <v>807</v>
      </c>
      <c r="I8" s="702" t="s">
        <v>805</v>
      </c>
      <c r="J8" s="694" t="s">
        <v>808</v>
      </c>
      <c r="K8" s="705" t="s">
        <v>796</v>
      </c>
      <c r="L8" s="694" t="s">
        <v>797</v>
      </c>
      <c r="M8" s="705" t="s">
        <v>796</v>
      </c>
      <c r="N8" s="694" t="s">
        <v>797</v>
      </c>
      <c r="O8" s="705" t="s">
        <v>796</v>
      </c>
      <c r="P8" s="694" t="s">
        <v>797</v>
      </c>
      <c r="Q8" s="705" t="s">
        <v>796</v>
      </c>
      <c r="R8" s="706" t="s">
        <v>797</v>
      </c>
    </row>
    <row r="9" spans="1:21" x14ac:dyDescent="0.25">
      <c r="A9" s="700"/>
      <c r="B9" s="738" t="s">
        <v>862</v>
      </c>
      <c r="C9" s="701" t="s">
        <v>906</v>
      </c>
      <c r="D9" s="707"/>
      <c r="E9" s="694"/>
      <c r="F9" s="738" t="s">
        <v>862</v>
      </c>
      <c r="G9" s="701" t="s">
        <v>906</v>
      </c>
      <c r="H9" s="704" t="s">
        <v>811</v>
      </c>
      <c r="I9" s="707"/>
      <c r="J9" s="694"/>
      <c r="K9" s="705" t="s">
        <v>805</v>
      </c>
      <c r="L9" s="694" t="s">
        <v>806</v>
      </c>
      <c r="M9" s="705" t="s">
        <v>805</v>
      </c>
      <c r="N9" s="694" t="s">
        <v>806</v>
      </c>
      <c r="O9" s="705" t="s">
        <v>805</v>
      </c>
      <c r="P9" s="694" t="s">
        <v>806</v>
      </c>
      <c r="Q9" s="705" t="s">
        <v>805</v>
      </c>
      <c r="R9" s="706" t="s">
        <v>806</v>
      </c>
    </row>
    <row r="10" spans="1:21" x14ac:dyDescent="0.25">
      <c r="A10" s="690"/>
      <c r="B10" s="738" t="s">
        <v>36</v>
      </c>
      <c r="C10" s="701" t="s">
        <v>36</v>
      </c>
      <c r="D10" s="702" t="s">
        <v>36</v>
      </c>
      <c r="E10" s="694"/>
      <c r="F10" s="738" t="s">
        <v>36</v>
      </c>
      <c r="G10" s="701" t="s">
        <v>36</v>
      </c>
      <c r="H10" s="704" t="s">
        <v>36</v>
      </c>
      <c r="I10" s="702" t="s">
        <v>36</v>
      </c>
      <c r="J10" s="694"/>
      <c r="K10" s="705" t="s">
        <v>36</v>
      </c>
      <c r="L10" s="694"/>
      <c r="M10" s="705" t="s">
        <v>36</v>
      </c>
      <c r="N10" s="694"/>
      <c r="O10" s="705" t="s">
        <v>36</v>
      </c>
      <c r="P10" s="694"/>
      <c r="Q10" s="705" t="s">
        <v>36</v>
      </c>
      <c r="R10" s="706"/>
    </row>
    <row r="11" spans="1:21" ht="16.5" thickBot="1" x14ac:dyDescent="0.3">
      <c r="A11" s="739"/>
      <c r="B11" s="740">
        <v>1</v>
      </c>
      <c r="C11" s="741">
        <v>2</v>
      </c>
      <c r="D11" s="742">
        <v>3</v>
      </c>
      <c r="E11" s="743">
        <v>4</v>
      </c>
      <c r="F11" s="740">
        <v>6</v>
      </c>
      <c r="G11" s="743">
        <v>7</v>
      </c>
      <c r="H11" s="743">
        <v>8</v>
      </c>
      <c r="I11" s="743">
        <v>9</v>
      </c>
      <c r="J11" s="743">
        <v>10</v>
      </c>
      <c r="K11" s="740">
        <v>11</v>
      </c>
      <c r="L11" s="744">
        <v>12</v>
      </c>
      <c r="M11" s="740">
        <v>13</v>
      </c>
      <c r="N11" s="744">
        <v>14</v>
      </c>
      <c r="O11" s="740">
        <v>15</v>
      </c>
      <c r="P11" s="744">
        <v>16</v>
      </c>
      <c r="Q11" s="742">
        <v>17</v>
      </c>
      <c r="R11" s="745">
        <v>18</v>
      </c>
    </row>
    <row r="12" spans="1:21" ht="18.95" customHeight="1" x14ac:dyDescent="0.25">
      <c r="A12" s="715" t="s">
        <v>812</v>
      </c>
      <c r="B12" s="716">
        <v>124503878</v>
      </c>
      <c r="C12" s="717">
        <v>2558335</v>
      </c>
      <c r="D12" s="717">
        <v>121945543</v>
      </c>
      <c r="E12" s="718">
        <v>258</v>
      </c>
      <c r="F12" s="716">
        <v>131315078</v>
      </c>
      <c r="G12" s="717">
        <v>2558335</v>
      </c>
      <c r="H12" s="717">
        <v>0</v>
      </c>
      <c r="I12" s="717">
        <v>128756743</v>
      </c>
      <c r="J12" s="718">
        <v>258</v>
      </c>
      <c r="K12" s="719">
        <v>128756743</v>
      </c>
      <c r="L12" s="720">
        <v>258</v>
      </c>
      <c r="M12" s="719">
        <v>0</v>
      </c>
      <c r="N12" s="720">
        <v>0</v>
      </c>
      <c r="O12" s="719">
        <v>0</v>
      </c>
      <c r="P12" s="720">
        <v>0</v>
      </c>
      <c r="Q12" s="719">
        <v>0</v>
      </c>
      <c r="R12" s="720">
        <v>0</v>
      </c>
      <c r="U12" s="721"/>
    </row>
    <row r="13" spans="1:21" ht="18.95" customHeight="1" x14ac:dyDescent="0.25">
      <c r="A13" s="722" t="s">
        <v>813</v>
      </c>
      <c r="B13" s="723">
        <v>0</v>
      </c>
      <c r="C13" s="724">
        <v>0</v>
      </c>
      <c r="D13" s="724">
        <v>0</v>
      </c>
      <c r="E13" s="725">
        <v>0</v>
      </c>
      <c r="F13" s="723">
        <v>0</v>
      </c>
      <c r="G13" s="724">
        <v>0</v>
      </c>
      <c r="H13" s="724">
        <v>0</v>
      </c>
      <c r="I13" s="724">
        <v>0</v>
      </c>
      <c r="J13" s="725">
        <v>0</v>
      </c>
      <c r="K13" s="726">
        <v>0</v>
      </c>
      <c r="L13" s="727">
        <v>0</v>
      </c>
      <c r="M13" s="726">
        <v>0</v>
      </c>
      <c r="N13" s="727">
        <v>0</v>
      </c>
      <c r="O13" s="726">
        <v>0</v>
      </c>
      <c r="P13" s="727">
        <v>0</v>
      </c>
      <c r="Q13" s="726">
        <v>0</v>
      </c>
      <c r="R13" s="727">
        <v>0</v>
      </c>
      <c r="U13" s="721"/>
    </row>
    <row r="14" spans="1:21" ht="18.95" customHeight="1" x14ac:dyDescent="0.25">
      <c r="A14" s="722" t="s">
        <v>814</v>
      </c>
      <c r="B14" s="723">
        <v>0</v>
      </c>
      <c r="C14" s="724">
        <v>0</v>
      </c>
      <c r="D14" s="724">
        <v>0</v>
      </c>
      <c r="E14" s="725">
        <v>0</v>
      </c>
      <c r="F14" s="723">
        <v>0</v>
      </c>
      <c r="G14" s="724">
        <v>0</v>
      </c>
      <c r="H14" s="724">
        <v>0</v>
      </c>
      <c r="I14" s="724">
        <v>0</v>
      </c>
      <c r="J14" s="725">
        <v>0</v>
      </c>
      <c r="K14" s="726">
        <v>0</v>
      </c>
      <c r="L14" s="727">
        <v>0</v>
      </c>
      <c r="M14" s="726">
        <v>0</v>
      </c>
      <c r="N14" s="727">
        <v>0</v>
      </c>
      <c r="O14" s="726">
        <v>0</v>
      </c>
      <c r="P14" s="727">
        <v>0</v>
      </c>
      <c r="Q14" s="726">
        <v>0</v>
      </c>
      <c r="R14" s="727">
        <v>0</v>
      </c>
      <c r="U14" s="721"/>
    </row>
    <row r="15" spans="1:21" ht="18.95" customHeight="1" x14ac:dyDescent="0.25">
      <c r="A15" s="722" t="s">
        <v>815</v>
      </c>
      <c r="B15" s="723">
        <v>0</v>
      </c>
      <c r="C15" s="724">
        <v>0</v>
      </c>
      <c r="D15" s="724">
        <v>0</v>
      </c>
      <c r="E15" s="725">
        <v>0</v>
      </c>
      <c r="F15" s="723">
        <v>0</v>
      </c>
      <c r="G15" s="724">
        <v>0</v>
      </c>
      <c r="H15" s="724">
        <v>0</v>
      </c>
      <c r="I15" s="724">
        <v>0</v>
      </c>
      <c r="J15" s="725">
        <v>0</v>
      </c>
      <c r="K15" s="726">
        <v>0</v>
      </c>
      <c r="L15" s="727">
        <v>0</v>
      </c>
      <c r="M15" s="726">
        <v>0</v>
      </c>
      <c r="N15" s="727">
        <v>0</v>
      </c>
      <c r="O15" s="726">
        <v>0</v>
      </c>
      <c r="P15" s="727">
        <v>0</v>
      </c>
      <c r="Q15" s="726">
        <v>0</v>
      </c>
      <c r="R15" s="727">
        <v>0</v>
      </c>
      <c r="U15" s="721"/>
    </row>
    <row r="16" spans="1:21" ht="18.95" customHeight="1" x14ac:dyDescent="0.25">
      <c r="A16" s="722" t="s">
        <v>816</v>
      </c>
      <c r="B16" s="723">
        <v>47572041</v>
      </c>
      <c r="C16" s="724">
        <v>1421992</v>
      </c>
      <c r="D16" s="724">
        <v>46150049</v>
      </c>
      <c r="E16" s="725">
        <v>97</v>
      </c>
      <c r="F16" s="723">
        <v>48749989</v>
      </c>
      <c r="G16" s="724">
        <v>1421992</v>
      </c>
      <c r="H16" s="724">
        <v>0</v>
      </c>
      <c r="I16" s="724">
        <v>47327997</v>
      </c>
      <c r="J16" s="725">
        <v>95.5</v>
      </c>
      <c r="K16" s="726">
        <v>47327997</v>
      </c>
      <c r="L16" s="727">
        <v>95.5</v>
      </c>
      <c r="M16" s="726">
        <v>0</v>
      </c>
      <c r="N16" s="727">
        <v>0</v>
      </c>
      <c r="O16" s="726">
        <v>0</v>
      </c>
      <c r="P16" s="727">
        <v>0</v>
      </c>
      <c r="Q16" s="726">
        <v>0</v>
      </c>
      <c r="R16" s="727">
        <v>0</v>
      </c>
      <c r="U16" s="721"/>
    </row>
    <row r="17" spans="1:21" ht="18.95" customHeight="1" x14ac:dyDescent="0.25">
      <c r="A17" s="722" t="s">
        <v>817</v>
      </c>
      <c r="B17" s="723">
        <v>494727735</v>
      </c>
      <c r="C17" s="724">
        <v>20458901</v>
      </c>
      <c r="D17" s="724">
        <v>474268834</v>
      </c>
      <c r="E17" s="725">
        <v>1072</v>
      </c>
      <c r="F17" s="723">
        <v>214718391</v>
      </c>
      <c r="G17" s="724">
        <v>20458901</v>
      </c>
      <c r="H17" s="724">
        <v>0</v>
      </c>
      <c r="I17" s="724">
        <v>194259490</v>
      </c>
      <c r="J17" s="725">
        <v>400</v>
      </c>
      <c r="K17" s="726">
        <v>194259490</v>
      </c>
      <c r="L17" s="727">
        <v>400</v>
      </c>
      <c r="M17" s="726">
        <v>0</v>
      </c>
      <c r="N17" s="727">
        <v>0</v>
      </c>
      <c r="O17" s="726">
        <v>0</v>
      </c>
      <c r="P17" s="727">
        <v>0</v>
      </c>
      <c r="Q17" s="726">
        <v>0</v>
      </c>
      <c r="R17" s="727">
        <v>0</v>
      </c>
      <c r="U17" s="721"/>
    </row>
    <row r="18" spans="1:21" ht="18.95" customHeight="1" x14ac:dyDescent="0.25">
      <c r="A18" s="722" t="s">
        <v>818</v>
      </c>
      <c r="B18" s="723">
        <v>0</v>
      </c>
      <c r="C18" s="724">
        <v>0</v>
      </c>
      <c r="D18" s="724">
        <v>0</v>
      </c>
      <c r="E18" s="725">
        <v>0</v>
      </c>
      <c r="F18" s="723">
        <v>0</v>
      </c>
      <c r="G18" s="724">
        <v>0</v>
      </c>
      <c r="H18" s="724">
        <v>0</v>
      </c>
      <c r="I18" s="724">
        <v>0</v>
      </c>
      <c r="J18" s="725">
        <v>0</v>
      </c>
      <c r="K18" s="726">
        <v>0</v>
      </c>
      <c r="L18" s="727">
        <v>0</v>
      </c>
      <c r="M18" s="726">
        <v>0</v>
      </c>
      <c r="N18" s="727">
        <v>0</v>
      </c>
      <c r="O18" s="726">
        <v>0</v>
      </c>
      <c r="P18" s="727">
        <v>0</v>
      </c>
      <c r="Q18" s="726">
        <v>0</v>
      </c>
      <c r="R18" s="727">
        <v>0</v>
      </c>
      <c r="U18" s="721"/>
    </row>
    <row r="19" spans="1:21" ht="18.95" customHeight="1" x14ac:dyDescent="0.25">
      <c r="A19" s="722" t="s">
        <v>819</v>
      </c>
      <c r="B19" s="723">
        <v>0</v>
      </c>
      <c r="C19" s="724">
        <v>0</v>
      </c>
      <c r="D19" s="724">
        <v>0</v>
      </c>
      <c r="E19" s="725">
        <v>0</v>
      </c>
      <c r="F19" s="723">
        <v>0</v>
      </c>
      <c r="G19" s="724">
        <v>0</v>
      </c>
      <c r="H19" s="724">
        <v>0</v>
      </c>
      <c r="I19" s="724">
        <v>0</v>
      </c>
      <c r="J19" s="725">
        <v>0</v>
      </c>
      <c r="K19" s="726">
        <v>0</v>
      </c>
      <c r="L19" s="727">
        <v>0</v>
      </c>
      <c r="M19" s="726">
        <v>0</v>
      </c>
      <c r="N19" s="727">
        <v>0</v>
      </c>
      <c r="O19" s="726">
        <v>0</v>
      </c>
      <c r="P19" s="727">
        <v>0</v>
      </c>
      <c r="Q19" s="726">
        <v>0</v>
      </c>
      <c r="R19" s="727">
        <v>0</v>
      </c>
      <c r="U19" s="721"/>
    </row>
    <row r="20" spans="1:21" ht="18.95" customHeight="1" x14ac:dyDescent="0.25">
      <c r="A20" s="722" t="s">
        <v>820</v>
      </c>
      <c r="B20" s="723">
        <v>0</v>
      </c>
      <c r="C20" s="724">
        <v>0</v>
      </c>
      <c r="D20" s="724">
        <v>0</v>
      </c>
      <c r="E20" s="725">
        <v>0</v>
      </c>
      <c r="F20" s="723">
        <v>0</v>
      </c>
      <c r="G20" s="724">
        <v>0</v>
      </c>
      <c r="H20" s="724">
        <v>0</v>
      </c>
      <c r="I20" s="724">
        <v>0</v>
      </c>
      <c r="J20" s="725">
        <v>0</v>
      </c>
      <c r="K20" s="726">
        <v>0</v>
      </c>
      <c r="L20" s="727">
        <v>0</v>
      </c>
      <c r="M20" s="726">
        <v>0</v>
      </c>
      <c r="N20" s="727">
        <v>0</v>
      </c>
      <c r="O20" s="726">
        <v>0</v>
      </c>
      <c r="P20" s="727">
        <v>0</v>
      </c>
      <c r="Q20" s="726">
        <v>0</v>
      </c>
      <c r="R20" s="727">
        <v>0</v>
      </c>
      <c r="U20" s="721"/>
    </row>
    <row r="21" spans="1:21" ht="18.95" customHeight="1" x14ac:dyDescent="0.25">
      <c r="A21" s="722" t="s">
        <v>821</v>
      </c>
      <c r="B21" s="723">
        <v>327730361</v>
      </c>
      <c r="C21" s="724">
        <v>1195802</v>
      </c>
      <c r="D21" s="724">
        <v>326534559</v>
      </c>
      <c r="E21" s="725">
        <v>823</v>
      </c>
      <c r="F21" s="723">
        <v>349840361</v>
      </c>
      <c r="G21" s="724">
        <v>1195802</v>
      </c>
      <c r="H21" s="724">
        <v>0</v>
      </c>
      <c r="I21" s="724">
        <v>348644559</v>
      </c>
      <c r="J21" s="725">
        <v>837.5</v>
      </c>
      <c r="K21" s="726">
        <v>348644559</v>
      </c>
      <c r="L21" s="727">
        <v>837.5</v>
      </c>
      <c r="M21" s="726">
        <v>0</v>
      </c>
      <c r="N21" s="727">
        <v>0</v>
      </c>
      <c r="O21" s="726">
        <v>0</v>
      </c>
      <c r="P21" s="727">
        <v>0</v>
      </c>
      <c r="Q21" s="726">
        <v>0</v>
      </c>
      <c r="R21" s="727">
        <v>0</v>
      </c>
      <c r="U21" s="721"/>
    </row>
    <row r="22" spans="1:21" ht="18.95" customHeight="1" x14ac:dyDescent="0.25">
      <c r="A22" s="722" t="s">
        <v>822</v>
      </c>
      <c r="B22" s="723">
        <v>391556812</v>
      </c>
      <c r="C22" s="724">
        <v>9470391</v>
      </c>
      <c r="D22" s="724">
        <v>382086421</v>
      </c>
      <c r="E22" s="725">
        <v>985.62</v>
      </c>
      <c r="F22" s="723">
        <v>410622922</v>
      </c>
      <c r="G22" s="724">
        <v>9307191</v>
      </c>
      <c r="H22" s="724">
        <v>0</v>
      </c>
      <c r="I22" s="724">
        <v>401315731</v>
      </c>
      <c r="J22" s="725">
        <v>985.62</v>
      </c>
      <c r="K22" s="726">
        <v>401315731</v>
      </c>
      <c r="L22" s="727">
        <v>985.62</v>
      </c>
      <c r="M22" s="726">
        <v>0</v>
      </c>
      <c r="N22" s="727">
        <v>0</v>
      </c>
      <c r="O22" s="726">
        <v>0</v>
      </c>
      <c r="P22" s="727">
        <v>0</v>
      </c>
      <c r="Q22" s="726">
        <v>0</v>
      </c>
      <c r="R22" s="727">
        <v>0</v>
      </c>
      <c r="U22" s="721"/>
    </row>
    <row r="23" spans="1:21" ht="18.95" customHeight="1" x14ac:dyDescent="0.25">
      <c r="A23" s="722" t="s">
        <v>823</v>
      </c>
      <c r="B23" s="723">
        <v>871838509</v>
      </c>
      <c r="C23" s="724">
        <v>24474985</v>
      </c>
      <c r="D23" s="724">
        <v>847363524</v>
      </c>
      <c r="E23" s="725">
        <v>1640.47</v>
      </c>
      <c r="F23" s="723">
        <v>896236578</v>
      </c>
      <c r="G23" s="724">
        <v>22111507</v>
      </c>
      <c r="H23" s="724">
        <v>0</v>
      </c>
      <c r="I23" s="724">
        <v>874125071</v>
      </c>
      <c r="J23" s="725">
        <v>1615.73</v>
      </c>
      <c r="K23" s="726">
        <v>874125071</v>
      </c>
      <c r="L23" s="727">
        <v>1615.73</v>
      </c>
      <c r="M23" s="726">
        <v>0</v>
      </c>
      <c r="N23" s="727">
        <v>0</v>
      </c>
      <c r="O23" s="726">
        <v>0</v>
      </c>
      <c r="P23" s="727">
        <v>0</v>
      </c>
      <c r="Q23" s="726">
        <v>0</v>
      </c>
      <c r="R23" s="727">
        <v>0</v>
      </c>
      <c r="U23" s="721"/>
    </row>
    <row r="24" spans="1:21" ht="18.95" customHeight="1" x14ac:dyDescent="0.25">
      <c r="A24" s="722" t="s">
        <v>824</v>
      </c>
      <c r="B24" s="723">
        <v>421688558</v>
      </c>
      <c r="C24" s="724">
        <v>30299098</v>
      </c>
      <c r="D24" s="724">
        <v>391389460</v>
      </c>
      <c r="E24" s="725">
        <v>632</v>
      </c>
      <c r="F24" s="723">
        <v>455296460</v>
      </c>
      <c r="G24" s="724">
        <v>20299098</v>
      </c>
      <c r="H24" s="724">
        <v>0</v>
      </c>
      <c r="I24" s="724">
        <v>434997362</v>
      </c>
      <c r="J24" s="725">
        <v>645</v>
      </c>
      <c r="K24" s="726">
        <v>50938811</v>
      </c>
      <c r="L24" s="727">
        <v>72</v>
      </c>
      <c r="M24" s="726">
        <v>0</v>
      </c>
      <c r="N24" s="727">
        <v>0</v>
      </c>
      <c r="O24" s="726">
        <v>384058551</v>
      </c>
      <c r="P24" s="727">
        <v>573</v>
      </c>
      <c r="Q24" s="726">
        <v>0</v>
      </c>
      <c r="R24" s="727">
        <v>0</v>
      </c>
      <c r="U24" s="721"/>
    </row>
    <row r="25" spans="1:21" ht="18.95" customHeight="1" x14ac:dyDescent="0.25">
      <c r="A25" s="722" t="s">
        <v>825</v>
      </c>
      <c r="B25" s="723">
        <v>0</v>
      </c>
      <c r="C25" s="724">
        <v>0</v>
      </c>
      <c r="D25" s="724">
        <v>0</v>
      </c>
      <c r="E25" s="725">
        <v>0</v>
      </c>
      <c r="F25" s="723">
        <v>0</v>
      </c>
      <c r="G25" s="724">
        <v>0</v>
      </c>
      <c r="H25" s="724">
        <v>0</v>
      </c>
      <c r="I25" s="724">
        <v>0</v>
      </c>
      <c r="J25" s="725">
        <v>0</v>
      </c>
      <c r="K25" s="726">
        <v>0</v>
      </c>
      <c r="L25" s="727">
        <v>0</v>
      </c>
      <c r="M25" s="726">
        <v>0</v>
      </c>
      <c r="N25" s="727">
        <v>0</v>
      </c>
      <c r="O25" s="726">
        <v>0</v>
      </c>
      <c r="P25" s="727">
        <v>0</v>
      </c>
      <c r="Q25" s="726">
        <v>0</v>
      </c>
      <c r="R25" s="727">
        <v>0</v>
      </c>
      <c r="U25" s="721"/>
    </row>
    <row r="26" spans="1:21" ht="18.95" customHeight="1" x14ac:dyDescent="0.25">
      <c r="A26" s="722" t="s">
        <v>826</v>
      </c>
      <c r="B26" s="723">
        <v>326844112</v>
      </c>
      <c r="C26" s="724">
        <v>35405451</v>
      </c>
      <c r="D26" s="724">
        <v>291438661</v>
      </c>
      <c r="E26" s="725">
        <v>499.84999999999997</v>
      </c>
      <c r="F26" s="723">
        <v>344638618</v>
      </c>
      <c r="G26" s="724">
        <v>25854026</v>
      </c>
      <c r="H26" s="724">
        <v>0</v>
      </c>
      <c r="I26" s="724">
        <v>318784592</v>
      </c>
      <c r="J26" s="725">
        <v>526.04</v>
      </c>
      <c r="K26" s="726">
        <v>208708592</v>
      </c>
      <c r="L26" s="727">
        <v>357.04</v>
      </c>
      <c r="M26" s="726">
        <v>0</v>
      </c>
      <c r="N26" s="727">
        <v>0</v>
      </c>
      <c r="O26" s="726">
        <v>110076000</v>
      </c>
      <c r="P26" s="727">
        <v>169</v>
      </c>
      <c r="Q26" s="726">
        <v>0</v>
      </c>
      <c r="R26" s="727">
        <v>0</v>
      </c>
      <c r="U26" s="721"/>
    </row>
    <row r="27" spans="1:21" ht="18.95" customHeight="1" x14ac:dyDescent="0.25">
      <c r="A27" s="722" t="s">
        <v>827</v>
      </c>
      <c r="B27" s="723">
        <v>35525520</v>
      </c>
      <c r="C27" s="724">
        <v>1432579</v>
      </c>
      <c r="D27" s="724">
        <v>34092941</v>
      </c>
      <c r="E27" s="725">
        <v>80</v>
      </c>
      <c r="F27" s="723">
        <v>0</v>
      </c>
      <c r="G27" s="724">
        <v>0</v>
      </c>
      <c r="H27" s="724">
        <v>0</v>
      </c>
      <c r="I27" s="724">
        <v>0</v>
      </c>
      <c r="J27" s="725">
        <v>0</v>
      </c>
      <c r="K27" s="726">
        <v>0</v>
      </c>
      <c r="L27" s="727">
        <v>0</v>
      </c>
      <c r="M27" s="726">
        <v>0</v>
      </c>
      <c r="N27" s="727">
        <v>0</v>
      </c>
      <c r="O27" s="726">
        <v>0</v>
      </c>
      <c r="P27" s="727">
        <v>0</v>
      </c>
      <c r="Q27" s="726">
        <v>0</v>
      </c>
      <c r="R27" s="727">
        <v>0</v>
      </c>
      <c r="U27" s="721"/>
    </row>
    <row r="28" spans="1:21" ht="18.95" customHeight="1" x14ac:dyDescent="0.25">
      <c r="A28" s="722" t="s">
        <v>828</v>
      </c>
      <c r="B28" s="723">
        <v>0</v>
      </c>
      <c r="C28" s="724">
        <v>0</v>
      </c>
      <c r="D28" s="724">
        <v>0</v>
      </c>
      <c r="E28" s="725">
        <v>0</v>
      </c>
      <c r="F28" s="723">
        <v>0</v>
      </c>
      <c r="G28" s="724">
        <v>0</v>
      </c>
      <c r="H28" s="724">
        <v>0</v>
      </c>
      <c r="I28" s="724">
        <v>0</v>
      </c>
      <c r="J28" s="725">
        <v>0</v>
      </c>
      <c r="K28" s="726">
        <v>0</v>
      </c>
      <c r="L28" s="727">
        <v>0</v>
      </c>
      <c r="M28" s="726">
        <v>0</v>
      </c>
      <c r="N28" s="727">
        <v>0</v>
      </c>
      <c r="O28" s="726">
        <v>0</v>
      </c>
      <c r="P28" s="727">
        <v>0</v>
      </c>
      <c r="Q28" s="726">
        <v>0</v>
      </c>
      <c r="R28" s="727">
        <v>0</v>
      </c>
      <c r="U28" s="721"/>
    </row>
    <row r="29" spans="1:21" ht="18.95" customHeight="1" x14ac:dyDescent="0.25">
      <c r="A29" s="722" t="s">
        <v>829</v>
      </c>
      <c r="B29" s="723">
        <v>284419632</v>
      </c>
      <c r="C29" s="724">
        <v>9444057</v>
      </c>
      <c r="D29" s="724">
        <v>274975575</v>
      </c>
      <c r="E29" s="725">
        <v>540.6</v>
      </c>
      <c r="F29" s="723">
        <v>298837540</v>
      </c>
      <c r="G29" s="724">
        <v>9471415</v>
      </c>
      <c r="H29" s="724">
        <v>0</v>
      </c>
      <c r="I29" s="724">
        <v>289366125</v>
      </c>
      <c r="J29" s="725">
        <v>540.6</v>
      </c>
      <c r="K29" s="726">
        <v>289366125</v>
      </c>
      <c r="L29" s="727">
        <v>540.6</v>
      </c>
      <c r="M29" s="726">
        <v>0</v>
      </c>
      <c r="N29" s="727">
        <v>0</v>
      </c>
      <c r="O29" s="726">
        <v>0</v>
      </c>
      <c r="P29" s="727">
        <v>0</v>
      </c>
      <c r="Q29" s="726">
        <v>0</v>
      </c>
      <c r="R29" s="727">
        <v>0</v>
      </c>
      <c r="U29" s="721"/>
    </row>
    <row r="30" spans="1:21" ht="18.95" customHeight="1" x14ac:dyDescent="0.25">
      <c r="A30" s="722" t="s">
        <v>830</v>
      </c>
      <c r="B30" s="723">
        <v>147288554757</v>
      </c>
      <c r="C30" s="724">
        <v>1288474901</v>
      </c>
      <c r="D30" s="724">
        <v>146000079856</v>
      </c>
      <c r="E30" s="725">
        <v>262730.98</v>
      </c>
      <c r="F30" s="723">
        <v>136482372029</v>
      </c>
      <c r="G30" s="724">
        <v>1115525428</v>
      </c>
      <c r="H30" s="724">
        <v>0</v>
      </c>
      <c r="I30" s="724">
        <v>135366846601</v>
      </c>
      <c r="J30" s="725">
        <v>205044.37999999998</v>
      </c>
      <c r="K30" s="726">
        <v>135366846601</v>
      </c>
      <c r="L30" s="727">
        <v>205044.37999999998</v>
      </c>
      <c r="M30" s="726">
        <v>0</v>
      </c>
      <c r="N30" s="727">
        <v>0</v>
      </c>
      <c r="O30" s="726">
        <v>0</v>
      </c>
      <c r="P30" s="727">
        <v>0</v>
      </c>
      <c r="Q30" s="726">
        <v>0</v>
      </c>
      <c r="R30" s="727">
        <v>0</v>
      </c>
      <c r="U30" s="721"/>
    </row>
    <row r="31" spans="1:21" ht="18.95" customHeight="1" x14ac:dyDescent="0.25">
      <c r="A31" s="722" t="s">
        <v>831</v>
      </c>
      <c r="B31" s="723">
        <v>3288302856</v>
      </c>
      <c r="C31" s="724">
        <v>98170762</v>
      </c>
      <c r="D31" s="724">
        <v>3190132094</v>
      </c>
      <c r="E31" s="725">
        <v>6659.13</v>
      </c>
      <c r="F31" s="723">
        <v>3597677516</v>
      </c>
      <c r="G31" s="724">
        <v>99868569</v>
      </c>
      <c r="H31" s="724">
        <v>0</v>
      </c>
      <c r="I31" s="724">
        <v>3497808947</v>
      </c>
      <c r="J31" s="725">
        <v>6667.2300000000005</v>
      </c>
      <c r="K31" s="726">
        <v>3497808947</v>
      </c>
      <c r="L31" s="727">
        <v>6667.2300000000005</v>
      </c>
      <c r="M31" s="726">
        <v>0</v>
      </c>
      <c r="N31" s="727">
        <v>0</v>
      </c>
      <c r="O31" s="726">
        <v>0</v>
      </c>
      <c r="P31" s="727">
        <v>0</v>
      </c>
      <c r="Q31" s="726">
        <v>0</v>
      </c>
      <c r="R31" s="727">
        <v>0</v>
      </c>
      <c r="U31" s="721"/>
    </row>
    <row r="32" spans="1:21" ht="18.95" customHeight="1" x14ac:dyDescent="0.25">
      <c r="A32" s="722" t="s">
        <v>832</v>
      </c>
      <c r="B32" s="723">
        <v>230961374</v>
      </c>
      <c r="C32" s="724">
        <v>3427125</v>
      </c>
      <c r="D32" s="724">
        <v>227534249</v>
      </c>
      <c r="E32" s="725">
        <v>463</v>
      </c>
      <c r="F32" s="723">
        <v>228886881</v>
      </c>
      <c r="G32" s="724">
        <v>427125</v>
      </c>
      <c r="H32" s="724">
        <v>0</v>
      </c>
      <c r="I32" s="724">
        <v>228459756</v>
      </c>
      <c r="J32" s="725">
        <v>448</v>
      </c>
      <c r="K32" s="726">
        <v>228459756</v>
      </c>
      <c r="L32" s="727">
        <v>448</v>
      </c>
      <c r="M32" s="726">
        <v>0</v>
      </c>
      <c r="N32" s="727">
        <v>0</v>
      </c>
      <c r="O32" s="726">
        <v>0</v>
      </c>
      <c r="P32" s="727">
        <v>0</v>
      </c>
      <c r="Q32" s="726">
        <v>0</v>
      </c>
      <c r="R32" s="727">
        <v>0</v>
      </c>
      <c r="U32" s="721"/>
    </row>
    <row r="33" spans="1:21" ht="18.95" customHeight="1" x14ac:dyDescent="0.25">
      <c r="A33" s="722" t="s">
        <v>833</v>
      </c>
      <c r="B33" s="723">
        <v>126757028</v>
      </c>
      <c r="C33" s="724">
        <v>273713</v>
      </c>
      <c r="D33" s="724">
        <v>126483315</v>
      </c>
      <c r="E33" s="725">
        <v>268</v>
      </c>
      <c r="F33" s="723">
        <v>342822259</v>
      </c>
      <c r="G33" s="724">
        <v>273713</v>
      </c>
      <c r="H33" s="724">
        <v>0</v>
      </c>
      <c r="I33" s="724">
        <v>342548546</v>
      </c>
      <c r="J33" s="725">
        <v>586.35</v>
      </c>
      <c r="K33" s="726">
        <v>342548546</v>
      </c>
      <c r="L33" s="727">
        <v>586.35</v>
      </c>
      <c r="M33" s="726">
        <v>0</v>
      </c>
      <c r="N33" s="727">
        <v>0</v>
      </c>
      <c r="O33" s="726">
        <v>0</v>
      </c>
      <c r="P33" s="727">
        <v>0</v>
      </c>
      <c r="Q33" s="726">
        <v>0</v>
      </c>
      <c r="R33" s="727">
        <v>0</v>
      </c>
      <c r="U33" s="721"/>
    </row>
    <row r="34" spans="1:21" ht="18.95" customHeight="1" x14ac:dyDescent="0.25">
      <c r="A34" s="722" t="s">
        <v>834</v>
      </c>
      <c r="B34" s="723">
        <v>0</v>
      </c>
      <c r="C34" s="724">
        <v>0</v>
      </c>
      <c r="D34" s="724">
        <v>0</v>
      </c>
      <c r="E34" s="725">
        <v>0</v>
      </c>
      <c r="F34" s="723">
        <v>0</v>
      </c>
      <c r="G34" s="724">
        <v>0</v>
      </c>
      <c r="H34" s="724">
        <v>0</v>
      </c>
      <c r="I34" s="724">
        <v>0</v>
      </c>
      <c r="J34" s="725">
        <v>0</v>
      </c>
      <c r="K34" s="726">
        <v>0</v>
      </c>
      <c r="L34" s="726">
        <v>0</v>
      </c>
      <c r="M34" s="726">
        <v>0</v>
      </c>
      <c r="N34" s="727">
        <v>0</v>
      </c>
      <c r="O34" s="726">
        <v>0</v>
      </c>
      <c r="P34" s="727">
        <v>0</v>
      </c>
      <c r="Q34" s="726">
        <v>0</v>
      </c>
      <c r="R34" s="727">
        <v>0</v>
      </c>
      <c r="U34" s="721"/>
    </row>
    <row r="35" spans="1:21" ht="18.95" customHeight="1" x14ac:dyDescent="0.25">
      <c r="A35" s="722" t="s">
        <v>835</v>
      </c>
      <c r="B35" s="723">
        <v>0</v>
      </c>
      <c r="C35" s="724">
        <v>0</v>
      </c>
      <c r="D35" s="724">
        <v>0</v>
      </c>
      <c r="E35" s="725">
        <v>0</v>
      </c>
      <c r="F35" s="723">
        <v>0</v>
      </c>
      <c r="G35" s="724">
        <v>0</v>
      </c>
      <c r="H35" s="724">
        <v>0</v>
      </c>
      <c r="I35" s="724">
        <v>0</v>
      </c>
      <c r="J35" s="725">
        <v>0</v>
      </c>
      <c r="K35" s="726">
        <v>0</v>
      </c>
      <c r="L35" s="726">
        <v>0</v>
      </c>
      <c r="M35" s="726">
        <v>0</v>
      </c>
      <c r="N35" s="727">
        <v>0</v>
      </c>
      <c r="O35" s="726">
        <v>0</v>
      </c>
      <c r="P35" s="727">
        <v>0</v>
      </c>
      <c r="Q35" s="726">
        <v>0</v>
      </c>
      <c r="R35" s="727">
        <v>0</v>
      </c>
      <c r="U35" s="721"/>
    </row>
    <row r="36" spans="1:21" ht="18.95" customHeight="1" x14ac:dyDescent="0.25">
      <c r="A36" s="722" t="s">
        <v>836</v>
      </c>
      <c r="B36" s="723">
        <v>0</v>
      </c>
      <c r="C36" s="724">
        <v>0</v>
      </c>
      <c r="D36" s="724">
        <v>0</v>
      </c>
      <c r="E36" s="725">
        <v>0</v>
      </c>
      <c r="F36" s="723">
        <v>0</v>
      </c>
      <c r="G36" s="724">
        <v>0</v>
      </c>
      <c r="H36" s="724">
        <v>0</v>
      </c>
      <c r="I36" s="724">
        <v>0</v>
      </c>
      <c r="J36" s="725">
        <v>0</v>
      </c>
      <c r="K36" s="726">
        <v>0</v>
      </c>
      <c r="L36" s="726">
        <v>0</v>
      </c>
      <c r="M36" s="726">
        <v>0</v>
      </c>
      <c r="N36" s="727">
        <v>0</v>
      </c>
      <c r="O36" s="726">
        <v>0</v>
      </c>
      <c r="P36" s="727">
        <v>0</v>
      </c>
      <c r="Q36" s="726">
        <v>0</v>
      </c>
      <c r="R36" s="727">
        <v>0</v>
      </c>
      <c r="U36" s="721"/>
    </row>
    <row r="37" spans="1:21" ht="18.95" customHeight="1" x14ac:dyDescent="0.25">
      <c r="A37" s="722" t="s">
        <v>837</v>
      </c>
      <c r="B37" s="723">
        <v>0</v>
      </c>
      <c r="C37" s="724">
        <v>0</v>
      </c>
      <c r="D37" s="724">
        <v>0</v>
      </c>
      <c r="E37" s="725">
        <v>0</v>
      </c>
      <c r="F37" s="723">
        <v>0</v>
      </c>
      <c r="G37" s="724">
        <v>0</v>
      </c>
      <c r="H37" s="724">
        <v>0</v>
      </c>
      <c r="I37" s="724">
        <v>0</v>
      </c>
      <c r="J37" s="725">
        <v>0</v>
      </c>
      <c r="K37" s="726">
        <v>0</v>
      </c>
      <c r="L37" s="726">
        <v>0</v>
      </c>
      <c r="M37" s="726">
        <v>0</v>
      </c>
      <c r="N37" s="727">
        <v>0</v>
      </c>
      <c r="O37" s="726">
        <v>0</v>
      </c>
      <c r="P37" s="727">
        <v>0</v>
      </c>
      <c r="Q37" s="726">
        <v>0</v>
      </c>
      <c r="R37" s="727">
        <v>0</v>
      </c>
      <c r="U37" s="721"/>
    </row>
    <row r="38" spans="1:21" ht="18.95" customHeight="1" x14ac:dyDescent="0.25">
      <c r="A38" s="722" t="s">
        <v>838</v>
      </c>
      <c r="B38" s="723">
        <v>0</v>
      </c>
      <c r="C38" s="724">
        <v>0</v>
      </c>
      <c r="D38" s="724">
        <v>0</v>
      </c>
      <c r="E38" s="725">
        <v>0</v>
      </c>
      <c r="F38" s="723">
        <v>0</v>
      </c>
      <c r="G38" s="724">
        <v>0</v>
      </c>
      <c r="H38" s="724">
        <v>0</v>
      </c>
      <c r="I38" s="724">
        <v>0</v>
      </c>
      <c r="J38" s="725">
        <v>0</v>
      </c>
      <c r="K38" s="726">
        <v>0</v>
      </c>
      <c r="L38" s="726">
        <v>0</v>
      </c>
      <c r="M38" s="726">
        <v>0</v>
      </c>
      <c r="N38" s="727">
        <v>0</v>
      </c>
      <c r="O38" s="726">
        <v>0</v>
      </c>
      <c r="P38" s="727">
        <v>0</v>
      </c>
      <c r="Q38" s="726">
        <v>0</v>
      </c>
      <c r="R38" s="727">
        <v>0</v>
      </c>
      <c r="U38" s="721"/>
    </row>
    <row r="39" spans="1:21" ht="18.95" customHeight="1" x14ac:dyDescent="0.25">
      <c r="A39" s="722" t="s">
        <v>839</v>
      </c>
      <c r="B39" s="723">
        <v>0</v>
      </c>
      <c r="C39" s="724">
        <v>0</v>
      </c>
      <c r="D39" s="724">
        <v>0</v>
      </c>
      <c r="E39" s="725">
        <v>0</v>
      </c>
      <c r="F39" s="723">
        <v>0</v>
      </c>
      <c r="G39" s="724">
        <v>0</v>
      </c>
      <c r="H39" s="724">
        <v>0</v>
      </c>
      <c r="I39" s="724">
        <v>0</v>
      </c>
      <c r="J39" s="725">
        <v>0</v>
      </c>
      <c r="K39" s="726">
        <v>0</v>
      </c>
      <c r="L39" s="726">
        <v>0</v>
      </c>
      <c r="M39" s="726">
        <v>0</v>
      </c>
      <c r="N39" s="727">
        <v>0</v>
      </c>
      <c r="O39" s="726">
        <v>0</v>
      </c>
      <c r="P39" s="727">
        <v>0</v>
      </c>
      <c r="Q39" s="726">
        <v>0</v>
      </c>
      <c r="R39" s="727">
        <v>0</v>
      </c>
      <c r="U39" s="721"/>
    </row>
    <row r="40" spans="1:21" ht="18.95" customHeight="1" x14ac:dyDescent="0.25">
      <c r="A40" s="722" t="s">
        <v>840</v>
      </c>
      <c r="B40" s="723">
        <v>0</v>
      </c>
      <c r="C40" s="724">
        <v>0</v>
      </c>
      <c r="D40" s="724">
        <v>0</v>
      </c>
      <c r="E40" s="725">
        <v>0</v>
      </c>
      <c r="F40" s="723">
        <v>0</v>
      </c>
      <c r="G40" s="724">
        <v>0</v>
      </c>
      <c r="H40" s="724">
        <v>0</v>
      </c>
      <c r="I40" s="724">
        <v>0</v>
      </c>
      <c r="J40" s="725">
        <v>0</v>
      </c>
      <c r="K40" s="726">
        <v>0</v>
      </c>
      <c r="L40" s="726">
        <v>0</v>
      </c>
      <c r="M40" s="726">
        <v>0</v>
      </c>
      <c r="N40" s="727">
        <v>0</v>
      </c>
      <c r="O40" s="726">
        <v>0</v>
      </c>
      <c r="P40" s="727">
        <v>0</v>
      </c>
      <c r="Q40" s="726">
        <v>0</v>
      </c>
      <c r="R40" s="727">
        <v>0</v>
      </c>
      <c r="U40" s="721"/>
    </row>
    <row r="41" spans="1:21" ht="18.95" customHeight="1" x14ac:dyDescent="0.25">
      <c r="A41" s="722" t="s">
        <v>841</v>
      </c>
      <c r="B41" s="723">
        <v>0</v>
      </c>
      <c r="C41" s="724">
        <v>0</v>
      </c>
      <c r="D41" s="724">
        <v>0</v>
      </c>
      <c r="E41" s="725">
        <v>0</v>
      </c>
      <c r="F41" s="723">
        <v>0</v>
      </c>
      <c r="G41" s="724">
        <v>0</v>
      </c>
      <c r="H41" s="724">
        <v>0</v>
      </c>
      <c r="I41" s="724">
        <v>0</v>
      </c>
      <c r="J41" s="725">
        <v>0</v>
      </c>
      <c r="K41" s="726">
        <v>0</v>
      </c>
      <c r="L41" s="726">
        <v>0</v>
      </c>
      <c r="M41" s="726">
        <v>0</v>
      </c>
      <c r="N41" s="727">
        <v>0</v>
      </c>
      <c r="O41" s="726">
        <v>0</v>
      </c>
      <c r="P41" s="727">
        <v>0</v>
      </c>
      <c r="Q41" s="726">
        <v>0</v>
      </c>
      <c r="R41" s="727">
        <v>0</v>
      </c>
      <c r="U41" s="721"/>
    </row>
    <row r="42" spans="1:21" ht="18.95" customHeight="1" x14ac:dyDescent="0.25">
      <c r="A42" s="722" t="s">
        <v>842</v>
      </c>
      <c r="B42" s="723">
        <v>0</v>
      </c>
      <c r="C42" s="724">
        <v>0</v>
      </c>
      <c r="D42" s="724">
        <v>0</v>
      </c>
      <c r="E42" s="725">
        <v>0</v>
      </c>
      <c r="F42" s="723">
        <v>0</v>
      </c>
      <c r="G42" s="724">
        <v>0</v>
      </c>
      <c r="H42" s="724">
        <v>0</v>
      </c>
      <c r="I42" s="724">
        <v>0</v>
      </c>
      <c r="J42" s="725">
        <v>0</v>
      </c>
      <c r="K42" s="726">
        <v>0</v>
      </c>
      <c r="L42" s="726">
        <v>0</v>
      </c>
      <c r="M42" s="726">
        <v>0</v>
      </c>
      <c r="N42" s="727">
        <v>0</v>
      </c>
      <c r="O42" s="726">
        <v>0</v>
      </c>
      <c r="P42" s="727">
        <v>0</v>
      </c>
      <c r="Q42" s="726">
        <v>0</v>
      </c>
      <c r="R42" s="727">
        <v>0</v>
      </c>
      <c r="U42" s="721"/>
    </row>
    <row r="43" spans="1:21" ht="18.95" customHeight="1" x14ac:dyDescent="0.25">
      <c r="A43" s="722" t="s">
        <v>843</v>
      </c>
      <c r="B43" s="723">
        <v>0</v>
      </c>
      <c r="C43" s="724">
        <v>0</v>
      </c>
      <c r="D43" s="724">
        <v>0</v>
      </c>
      <c r="E43" s="725">
        <v>0</v>
      </c>
      <c r="F43" s="723">
        <v>0</v>
      </c>
      <c r="G43" s="724">
        <v>0</v>
      </c>
      <c r="H43" s="724">
        <v>0</v>
      </c>
      <c r="I43" s="724">
        <v>0</v>
      </c>
      <c r="J43" s="725">
        <v>0</v>
      </c>
      <c r="K43" s="726">
        <v>0</v>
      </c>
      <c r="L43" s="726">
        <v>0</v>
      </c>
      <c r="M43" s="726">
        <v>0</v>
      </c>
      <c r="N43" s="727">
        <v>0</v>
      </c>
      <c r="O43" s="726">
        <v>0</v>
      </c>
      <c r="P43" s="727">
        <v>0</v>
      </c>
      <c r="Q43" s="726">
        <v>0</v>
      </c>
      <c r="R43" s="727">
        <v>0</v>
      </c>
      <c r="U43" s="721"/>
    </row>
    <row r="44" spans="1:21" ht="18.95" customHeight="1" x14ac:dyDescent="0.25">
      <c r="A44" s="722" t="s">
        <v>844</v>
      </c>
      <c r="B44" s="723">
        <v>0</v>
      </c>
      <c r="C44" s="724">
        <v>0</v>
      </c>
      <c r="D44" s="724">
        <v>0</v>
      </c>
      <c r="E44" s="725">
        <v>0</v>
      </c>
      <c r="F44" s="723">
        <v>0</v>
      </c>
      <c r="G44" s="724">
        <v>0</v>
      </c>
      <c r="H44" s="724">
        <v>0</v>
      </c>
      <c r="I44" s="724">
        <v>0</v>
      </c>
      <c r="J44" s="725">
        <v>0</v>
      </c>
      <c r="K44" s="726">
        <v>0</v>
      </c>
      <c r="L44" s="726">
        <v>0</v>
      </c>
      <c r="M44" s="726">
        <v>0</v>
      </c>
      <c r="N44" s="727">
        <v>0</v>
      </c>
      <c r="O44" s="726">
        <v>0</v>
      </c>
      <c r="P44" s="727">
        <v>0</v>
      </c>
      <c r="Q44" s="726">
        <v>0</v>
      </c>
      <c r="R44" s="727">
        <v>0</v>
      </c>
      <c r="U44" s="721"/>
    </row>
    <row r="45" spans="1:21" ht="18.95" customHeight="1" x14ac:dyDescent="0.25">
      <c r="A45" s="722" t="s">
        <v>845</v>
      </c>
      <c r="B45" s="723">
        <v>5879797</v>
      </c>
      <c r="C45" s="724">
        <v>914182</v>
      </c>
      <c r="D45" s="724">
        <v>4965615</v>
      </c>
      <c r="E45" s="725">
        <v>8</v>
      </c>
      <c r="F45" s="723">
        <v>6090997</v>
      </c>
      <c r="G45" s="724">
        <v>914182</v>
      </c>
      <c r="H45" s="724">
        <v>0</v>
      </c>
      <c r="I45" s="724">
        <v>5176815</v>
      </c>
      <c r="J45" s="725">
        <v>8</v>
      </c>
      <c r="K45" s="726">
        <v>5176815</v>
      </c>
      <c r="L45" s="726">
        <v>8</v>
      </c>
      <c r="M45" s="726">
        <v>0</v>
      </c>
      <c r="N45" s="727">
        <v>0</v>
      </c>
      <c r="O45" s="726">
        <v>0</v>
      </c>
      <c r="P45" s="727">
        <v>0</v>
      </c>
      <c r="Q45" s="726">
        <v>0</v>
      </c>
      <c r="R45" s="727">
        <v>0</v>
      </c>
      <c r="U45" s="721"/>
    </row>
    <row r="46" spans="1:21" ht="18.95" customHeight="1" x14ac:dyDescent="0.25">
      <c r="A46" s="722" t="s">
        <v>846</v>
      </c>
      <c r="B46" s="723">
        <v>10431219</v>
      </c>
      <c r="C46" s="724">
        <v>500000</v>
      </c>
      <c r="D46" s="724">
        <v>9931219</v>
      </c>
      <c r="E46" s="725">
        <v>16</v>
      </c>
      <c r="F46" s="723">
        <v>10853619</v>
      </c>
      <c r="G46" s="724">
        <v>500000</v>
      </c>
      <c r="H46" s="724">
        <v>0</v>
      </c>
      <c r="I46" s="724">
        <v>10353619</v>
      </c>
      <c r="J46" s="725">
        <v>16</v>
      </c>
      <c r="K46" s="726">
        <v>10353619</v>
      </c>
      <c r="L46" s="726">
        <v>16</v>
      </c>
      <c r="M46" s="726">
        <v>0</v>
      </c>
      <c r="N46" s="727">
        <v>0</v>
      </c>
      <c r="O46" s="726">
        <v>0</v>
      </c>
      <c r="P46" s="727">
        <v>0</v>
      </c>
      <c r="Q46" s="726">
        <v>0</v>
      </c>
      <c r="R46" s="727">
        <v>0</v>
      </c>
      <c r="U46" s="721"/>
    </row>
    <row r="47" spans="1:21" ht="37.5" customHeight="1" x14ac:dyDescent="0.25">
      <c r="A47" s="728" t="s">
        <v>847</v>
      </c>
      <c r="B47" s="723">
        <v>0</v>
      </c>
      <c r="C47" s="724">
        <v>0</v>
      </c>
      <c r="D47" s="724">
        <v>0</v>
      </c>
      <c r="E47" s="725">
        <v>0</v>
      </c>
      <c r="F47" s="723">
        <v>0</v>
      </c>
      <c r="G47" s="724">
        <v>0</v>
      </c>
      <c r="H47" s="724">
        <v>0</v>
      </c>
      <c r="I47" s="724">
        <v>0</v>
      </c>
      <c r="J47" s="725">
        <v>0</v>
      </c>
      <c r="K47" s="726">
        <v>0</v>
      </c>
      <c r="L47" s="726">
        <v>0</v>
      </c>
      <c r="M47" s="726">
        <v>0</v>
      </c>
      <c r="N47" s="727">
        <v>0</v>
      </c>
      <c r="O47" s="726">
        <v>0</v>
      </c>
      <c r="P47" s="727">
        <v>0</v>
      </c>
      <c r="Q47" s="726">
        <v>0</v>
      </c>
      <c r="R47" s="727">
        <v>0</v>
      </c>
      <c r="U47" s="721"/>
    </row>
    <row r="48" spans="1:21" ht="18.95" customHeight="1" x14ac:dyDescent="0.25">
      <c r="A48" s="722" t="s">
        <v>848</v>
      </c>
      <c r="B48" s="723">
        <v>0</v>
      </c>
      <c r="C48" s="724">
        <v>0</v>
      </c>
      <c r="D48" s="724">
        <v>0</v>
      </c>
      <c r="E48" s="725">
        <v>0</v>
      </c>
      <c r="F48" s="723">
        <v>0</v>
      </c>
      <c r="G48" s="724">
        <v>0</v>
      </c>
      <c r="H48" s="724">
        <v>0</v>
      </c>
      <c r="I48" s="724">
        <v>0</v>
      </c>
      <c r="J48" s="725">
        <v>0</v>
      </c>
      <c r="K48" s="726">
        <v>0</v>
      </c>
      <c r="L48" s="726">
        <v>0</v>
      </c>
      <c r="M48" s="726">
        <v>0</v>
      </c>
      <c r="N48" s="727">
        <v>0</v>
      </c>
      <c r="O48" s="726">
        <v>0</v>
      </c>
      <c r="P48" s="727">
        <v>0</v>
      </c>
      <c r="Q48" s="726">
        <v>0</v>
      </c>
      <c r="R48" s="727">
        <v>0</v>
      </c>
      <c r="U48" s="721"/>
    </row>
    <row r="49" spans="1:21" ht="18.95" customHeight="1" x14ac:dyDescent="0.25">
      <c r="A49" s="722" t="s">
        <v>849</v>
      </c>
      <c r="B49" s="723">
        <v>0</v>
      </c>
      <c r="C49" s="724">
        <v>0</v>
      </c>
      <c r="D49" s="724">
        <v>0</v>
      </c>
      <c r="E49" s="725">
        <v>0</v>
      </c>
      <c r="F49" s="723">
        <v>0</v>
      </c>
      <c r="G49" s="724">
        <v>0</v>
      </c>
      <c r="H49" s="724">
        <v>0</v>
      </c>
      <c r="I49" s="724">
        <v>0</v>
      </c>
      <c r="J49" s="725">
        <v>0</v>
      </c>
      <c r="K49" s="726">
        <v>0</v>
      </c>
      <c r="L49" s="726">
        <v>0</v>
      </c>
      <c r="M49" s="726">
        <v>0</v>
      </c>
      <c r="N49" s="727">
        <v>0</v>
      </c>
      <c r="O49" s="726">
        <v>0</v>
      </c>
      <c r="P49" s="727">
        <v>0</v>
      </c>
      <c r="Q49" s="726">
        <v>0</v>
      </c>
      <c r="R49" s="727">
        <v>0</v>
      </c>
      <c r="U49" s="721"/>
    </row>
    <row r="50" spans="1:21" ht="18.95" customHeight="1" x14ac:dyDescent="0.25">
      <c r="A50" s="722" t="s">
        <v>850</v>
      </c>
      <c r="B50" s="723">
        <v>0</v>
      </c>
      <c r="C50" s="724">
        <v>0</v>
      </c>
      <c r="D50" s="724">
        <v>0</v>
      </c>
      <c r="E50" s="725">
        <v>0</v>
      </c>
      <c r="F50" s="723">
        <v>0</v>
      </c>
      <c r="G50" s="724">
        <v>0</v>
      </c>
      <c r="H50" s="724">
        <v>0</v>
      </c>
      <c r="I50" s="724">
        <v>0</v>
      </c>
      <c r="J50" s="725">
        <v>0</v>
      </c>
      <c r="K50" s="726">
        <v>0</v>
      </c>
      <c r="L50" s="726">
        <v>0</v>
      </c>
      <c r="M50" s="726">
        <v>0</v>
      </c>
      <c r="N50" s="727">
        <v>0</v>
      </c>
      <c r="O50" s="726">
        <v>0</v>
      </c>
      <c r="P50" s="727">
        <v>0</v>
      </c>
      <c r="Q50" s="726">
        <v>0</v>
      </c>
      <c r="R50" s="727">
        <v>0</v>
      </c>
      <c r="U50" s="721"/>
    </row>
    <row r="51" spans="1:21" ht="18.95" customHeight="1" x14ac:dyDescent="0.25">
      <c r="A51" s="722" t="s">
        <v>851</v>
      </c>
      <c r="B51" s="723">
        <v>0</v>
      </c>
      <c r="C51" s="724">
        <v>0</v>
      </c>
      <c r="D51" s="724">
        <v>0</v>
      </c>
      <c r="E51" s="725">
        <v>0</v>
      </c>
      <c r="F51" s="723">
        <v>0</v>
      </c>
      <c r="G51" s="724">
        <v>0</v>
      </c>
      <c r="H51" s="724">
        <v>0</v>
      </c>
      <c r="I51" s="724">
        <v>0</v>
      </c>
      <c r="J51" s="725">
        <v>0</v>
      </c>
      <c r="K51" s="726">
        <v>0</v>
      </c>
      <c r="L51" s="726">
        <v>0</v>
      </c>
      <c r="M51" s="726">
        <v>0</v>
      </c>
      <c r="N51" s="727">
        <v>0</v>
      </c>
      <c r="O51" s="726">
        <v>0</v>
      </c>
      <c r="P51" s="727">
        <v>0</v>
      </c>
      <c r="Q51" s="726">
        <v>0</v>
      </c>
      <c r="R51" s="727">
        <v>0</v>
      </c>
      <c r="U51" s="721"/>
    </row>
    <row r="52" spans="1:21" ht="18.95" customHeight="1" x14ac:dyDescent="0.25">
      <c r="A52" s="722" t="s">
        <v>852</v>
      </c>
      <c r="B52" s="723">
        <v>0</v>
      </c>
      <c r="C52" s="724">
        <v>0</v>
      </c>
      <c r="D52" s="724">
        <v>0</v>
      </c>
      <c r="E52" s="725">
        <v>0</v>
      </c>
      <c r="F52" s="723">
        <v>0</v>
      </c>
      <c r="G52" s="724">
        <v>0</v>
      </c>
      <c r="H52" s="724">
        <v>0</v>
      </c>
      <c r="I52" s="724">
        <v>0</v>
      </c>
      <c r="J52" s="725">
        <v>0</v>
      </c>
      <c r="K52" s="726">
        <v>0</v>
      </c>
      <c r="L52" s="726">
        <v>0</v>
      </c>
      <c r="M52" s="726">
        <v>0</v>
      </c>
      <c r="N52" s="727">
        <v>0</v>
      </c>
      <c r="O52" s="726">
        <v>0</v>
      </c>
      <c r="P52" s="727">
        <v>0</v>
      </c>
      <c r="Q52" s="726">
        <v>0</v>
      </c>
      <c r="R52" s="727">
        <v>0</v>
      </c>
      <c r="U52" s="721"/>
    </row>
    <row r="53" spans="1:21" ht="18.95" customHeight="1" x14ac:dyDescent="0.25">
      <c r="A53" s="722" t="s">
        <v>853</v>
      </c>
      <c r="B53" s="723">
        <v>0</v>
      </c>
      <c r="C53" s="724">
        <v>0</v>
      </c>
      <c r="D53" s="724">
        <v>0</v>
      </c>
      <c r="E53" s="725">
        <v>0</v>
      </c>
      <c r="F53" s="723">
        <v>0</v>
      </c>
      <c r="G53" s="724">
        <v>0</v>
      </c>
      <c r="H53" s="724"/>
      <c r="I53" s="724">
        <v>0</v>
      </c>
      <c r="J53" s="725">
        <v>0</v>
      </c>
      <c r="K53" s="726">
        <v>0</v>
      </c>
      <c r="L53" s="726">
        <v>0</v>
      </c>
      <c r="M53" s="726">
        <v>0</v>
      </c>
      <c r="N53" s="727">
        <v>0</v>
      </c>
      <c r="O53" s="726">
        <v>0</v>
      </c>
      <c r="P53" s="727">
        <v>0</v>
      </c>
      <c r="Q53" s="726">
        <v>0</v>
      </c>
      <c r="R53" s="727">
        <v>0</v>
      </c>
      <c r="U53" s="721"/>
    </row>
    <row r="54" spans="1:21" ht="18.95" customHeight="1" x14ac:dyDescent="0.25">
      <c r="A54" s="722" t="s">
        <v>854</v>
      </c>
      <c r="B54" s="723">
        <v>0</v>
      </c>
      <c r="C54" s="724">
        <v>0</v>
      </c>
      <c r="D54" s="724">
        <v>0</v>
      </c>
      <c r="E54" s="725">
        <v>0</v>
      </c>
      <c r="F54" s="723">
        <v>0</v>
      </c>
      <c r="G54" s="724">
        <v>0</v>
      </c>
      <c r="H54" s="724">
        <v>0</v>
      </c>
      <c r="I54" s="724">
        <v>0</v>
      </c>
      <c r="J54" s="725">
        <v>0</v>
      </c>
      <c r="K54" s="726">
        <v>0</v>
      </c>
      <c r="L54" s="726">
        <v>0</v>
      </c>
      <c r="M54" s="726">
        <v>0</v>
      </c>
      <c r="N54" s="727">
        <v>0</v>
      </c>
      <c r="O54" s="726">
        <v>0</v>
      </c>
      <c r="P54" s="727">
        <v>0</v>
      </c>
      <c r="Q54" s="726">
        <v>0</v>
      </c>
      <c r="R54" s="727">
        <v>0</v>
      </c>
      <c r="U54" s="721"/>
    </row>
    <row r="55" spans="1:21" ht="8.25" customHeight="1" thickBot="1" x14ac:dyDescent="0.3">
      <c r="A55" s="729"/>
      <c r="B55" s="723"/>
      <c r="C55" s="724"/>
      <c r="D55" s="724"/>
      <c r="E55" s="725"/>
      <c r="F55" s="756"/>
      <c r="G55" s="750"/>
      <c r="H55" s="724"/>
      <c r="I55" s="724"/>
      <c r="J55" s="725"/>
      <c r="K55" s="726"/>
      <c r="L55" s="726"/>
      <c r="M55" s="751"/>
      <c r="N55" s="752"/>
      <c r="O55" s="751"/>
      <c r="P55" s="752"/>
      <c r="Q55" s="751"/>
      <c r="R55" s="753"/>
      <c r="U55" s="721"/>
    </row>
    <row r="56" spans="1:21" ht="45" customHeight="1" thickBot="1" x14ac:dyDescent="0.25">
      <c r="A56" s="730" t="s">
        <v>103</v>
      </c>
      <c r="B56" s="731">
        <v>154277294189</v>
      </c>
      <c r="C56" s="732">
        <v>1527922274</v>
      </c>
      <c r="D56" s="732">
        <v>152749371915</v>
      </c>
      <c r="E56" s="733">
        <v>276773.64999999997</v>
      </c>
      <c r="F56" s="731">
        <v>143818959238</v>
      </c>
      <c r="G56" s="732">
        <v>1330187284</v>
      </c>
      <c r="H56" s="732">
        <v>0</v>
      </c>
      <c r="I56" s="732">
        <v>142488771954</v>
      </c>
      <c r="J56" s="733">
        <v>218673.94999999998</v>
      </c>
      <c r="K56" s="731">
        <v>141994637403</v>
      </c>
      <c r="L56" s="734">
        <v>217931.94999999998</v>
      </c>
      <c r="M56" s="731">
        <v>0</v>
      </c>
      <c r="N56" s="734">
        <v>0</v>
      </c>
      <c r="O56" s="731">
        <v>494134551</v>
      </c>
      <c r="P56" s="734">
        <v>742</v>
      </c>
      <c r="Q56" s="731">
        <v>0</v>
      </c>
      <c r="R56" s="734">
        <v>0</v>
      </c>
      <c r="U56" s="721"/>
    </row>
    <row r="57" spans="1:21" ht="16.5" customHeight="1" x14ac:dyDescent="0.2">
      <c r="A57" s="685" t="s">
        <v>855</v>
      </c>
    </row>
    <row r="58" spans="1:21" ht="12.75" x14ac:dyDescent="0.2">
      <c r="A58" s="20"/>
    </row>
    <row r="59" spans="1:21" s="103" customFormat="1" ht="12.75" customHeight="1" x14ac:dyDescent="0.2"/>
    <row r="60" spans="1:21" s="735" customFormat="1" ht="12.75" customHeight="1" x14ac:dyDescent="0.2">
      <c r="B60" s="736"/>
      <c r="C60" s="736"/>
      <c r="D60" s="736"/>
      <c r="E60" s="736"/>
      <c r="F60" s="736"/>
      <c r="G60" s="736"/>
      <c r="H60" s="736"/>
      <c r="I60" s="736"/>
      <c r="J60" s="736"/>
      <c r="K60" s="736"/>
    </row>
    <row r="61" spans="1:21" ht="12.75" customHeight="1" x14ac:dyDescent="0.2">
      <c r="A61" s="20"/>
      <c r="F61" s="736"/>
      <c r="K61" s="721"/>
      <c r="L61" s="721"/>
    </row>
    <row r="63" spans="1:21" x14ac:dyDescent="0.25">
      <c r="K63" s="721"/>
      <c r="L63" s="721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7" pageOrder="overThenDown" orientation="landscape" r:id="rId1"/>
  <headerFooter alignWithMargins="0"/>
  <rowBreaks count="1" manualBreakCount="1">
    <brk id="5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R234"/>
  <sheetViews>
    <sheetView zoomScale="85" zoomScaleNormal="85" workbookViewId="0">
      <selection activeCell="B232" sqref="B232"/>
    </sheetView>
  </sheetViews>
  <sheetFormatPr defaultRowHeight="12.75" x14ac:dyDescent="0.2"/>
  <cols>
    <col min="1" max="1" width="7" style="760" customWidth="1"/>
    <col min="2" max="2" width="39.7109375" style="760" customWidth="1"/>
    <col min="3" max="3" width="35.85546875" style="760" customWidth="1"/>
    <col min="4" max="4" width="41.7109375" style="760" customWidth="1"/>
    <col min="5" max="5" width="16.7109375" style="761" customWidth="1"/>
    <col min="6" max="6" width="18.42578125" style="761" customWidth="1"/>
    <col min="7" max="7" width="16.7109375" style="761" customWidth="1"/>
    <col min="8" max="8" width="12.7109375" style="760" bestFit="1" customWidth="1"/>
    <col min="9" max="10" width="12.7109375" style="103" bestFit="1" customWidth="1"/>
    <col min="11" max="11" width="12.140625" style="103" customWidth="1"/>
    <col min="12" max="12" width="14.140625" style="760" customWidth="1"/>
    <col min="13" max="256" width="9.140625" style="760"/>
    <col min="257" max="257" width="7" style="760" customWidth="1"/>
    <col min="258" max="258" width="47.7109375" style="760" customWidth="1"/>
    <col min="259" max="259" width="39.140625" style="760" customWidth="1"/>
    <col min="260" max="260" width="20" style="760" customWidth="1"/>
    <col min="261" max="261" width="16.7109375" style="760" customWidth="1"/>
    <col min="262" max="262" width="13.7109375" style="760" customWidth="1"/>
    <col min="263" max="263" width="15.140625" style="760" customWidth="1"/>
    <col min="264" max="266" width="12.7109375" style="760" bestFit="1" customWidth="1"/>
    <col min="267" max="267" width="12.140625" style="760" customWidth="1"/>
    <col min="268" max="268" width="14.140625" style="760" customWidth="1"/>
    <col min="269" max="512" width="9.140625" style="760"/>
    <col min="513" max="513" width="7" style="760" customWidth="1"/>
    <col min="514" max="514" width="47.7109375" style="760" customWidth="1"/>
    <col min="515" max="515" width="39.140625" style="760" customWidth="1"/>
    <col min="516" max="516" width="20" style="760" customWidth="1"/>
    <col min="517" max="517" width="16.7109375" style="760" customWidth="1"/>
    <col min="518" max="518" width="13.7109375" style="760" customWidth="1"/>
    <col min="519" max="519" width="15.140625" style="760" customWidth="1"/>
    <col min="520" max="522" width="12.7109375" style="760" bestFit="1" customWidth="1"/>
    <col min="523" max="523" width="12.140625" style="760" customWidth="1"/>
    <col min="524" max="524" width="14.140625" style="760" customWidth="1"/>
    <col min="525" max="768" width="9.140625" style="760"/>
    <col min="769" max="769" width="7" style="760" customWidth="1"/>
    <col min="770" max="770" width="47.7109375" style="760" customWidth="1"/>
    <col min="771" max="771" width="39.140625" style="760" customWidth="1"/>
    <col min="772" max="772" width="20" style="760" customWidth="1"/>
    <col min="773" max="773" width="16.7109375" style="760" customWidth="1"/>
    <col min="774" max="774" width="13.7109375" style="760" customWidth="1"/>
    <col min="775" max="775" width="15.140625" style="760" customWidth="1"/>
    <col min="776" max="778" width="12.7109375" style="760" bestFit="1" customWidth="1"/>
    <col min="779" max="779" width="12.140625" style="760" customWidth="1"/>
    <col min="780" max="780" width="14.140625" style="760" customWidth="1"/>
    <col min="781" max="1024" width="9.140625" style="760"/>
    <col min="1025" max="1025" width="7" style="760" customWidth="1"/>
    <col min="1026" max="1026" width="47.7109375" style="760" customWidth="1"/>
    <col min="1027" max="1027" width="39.140625" style="760" customWidth="1"/>
    <col min="1028" max="1028" width="20" style="760" customWidth="1"/>
    <col min="1029" max="1029" width="16.7109375" style="760" customWidth="1"/>
    <col min="1030" max="1030" width="13.7109375" style="760" customWidth="1"/>
    <col min="1031" max="1031" width="15.140625" style="760" customWidth="1"/>
    <col min="1032" max="1034" width="12.7109375" style="760" bestFit="1" customWidth="1"/>
    <col min="1035" max="1035" width="12.140625" style="760" customWidth="1"/>
    <col min="1036" max="1036" width="14.140625" style="760" customWidth="1"/>
    <col min="1037" max="1280" width="9.140625" style="760"/>
    <col min="1281" max="1281" width="7" style="760" customWidth="1"/>
    <col min="1282" max="1282" width="47.7109375" style="760" customWidth="1"/>
    <col min="1283" max="1283" width="39.140625" style="760" customWidth="1"/>
    <col min="1284" max="1284" width="20" style="760" customWidth="1"/>
    <col min="1285" max="1285" width="16.7109375" style="760" customWidth="1"/>
    <col min="1286" max="1286" width="13.7109375" style="760" customWidth="1"/>
    <col min="1287" max="1287" width="15.140625" style="760" customWidth="1"/>
    <col min="1288" max="1290" width="12.7109375" style="760" bestFit="1" customWidth="1"/>
    <col min="1291" max="1291" width="12.140625" style="760" customWidth="1"/>
    <col min="1292" max="1292" width="14.140625" style="760" customWidth="1"/>
    <col min="1293" max="1536" width="9.140625" style="760"/>
    <col min="1537" max="1537" width="7" style="760" customWidth="1"/>
    <col min="1538" max="1538" width="47.7109375" style="760" customWidth="1"/>
    <col min="1539" max="1539" width="39.140625" style="760" customWidth="1"/>
    <col min="1540" max="1540" width="20" style="760" customWidth="1"/>
    <col min="1541" max="1541" width="16.7109375" style="760" customWidth="1"/>
    <col min="1542" max="1542" width="13.7109375" style="760" customWidth="1"/>
    <col min="1543" max="1543" width="15.140625" style="760" customWidth="1"/>
    <col min="1544" max="1546" width="12.7109375" style="760" bestFit="1" customWidth="1"/>
    <col min="1547" max="1547" width="12.140625" style="760" customWidth="1"/>
    <col min="1548" max="1548" width="14.140625" style="760" customWidth="1"/>
    <col min="1549" max="1792" width="9.140625" style="760"/>
    <col min="1793" max="1793" width="7" style="760" customWidth="1"/>
    <col min="1794" max="1794" width="47.7109375" style="760" customWidth="1"/>
    <col min="1795" max="1795" width="39.140625" style="760" customWidth="1"/>
    <col min="1796" max="1796" width="20" style="760" customWidth="1"/>
    <col min="1797" max="1797" width="16.7109375" style="760" customWidth="1"/>
    <col min="1798" max="1798" width="13.7109375" style="760" customWidth="1"/>
    <col min="1799" max="1799" width="15.140625" style="760" customWidth="1"/>
    <col min="1800" max="1802" width="12.7109375" style="760" bestFit="1" customWidth="1"/>
    <col min="1803" max="1803" width="12.140625" style="760" customWidth="1"/>
    <col min="1804" max="1804" width="14.140625" style="760" customWidth="1"/>
    <col min="1805" max="2048" width="9.140625" style="760"/>
    <col min="2049" max="2049" width="7" style="760" customWidth="1"/>
    <col min="2050" max="2050" width="47.7109375" style="760" customWidth="1"/>
    <col min="2051" max="2051" width="39.140625" style="760" customWidth="1"/>
    <col min="2052" max="2052" width="20" style="760" customWidth="1"/>
    <col min="2053" max="2053" width="16.7109375" style="760" customWidth="1"/>
    <col min="2054" max="2054" width="13.7109375" style="760" customWidth="1"/>
    <col min="2055" max="2055" width="15.140625" style="760" customWidth="1"/>
    <col min="2056" max="2058" width="12.7109375" style="760" bestFit="1" customWidth="1"/>
    <col min="2059" max="2059" width="12.140625" style="760" customWidth="1"/>
    <col min="2060" max="2060" width="14.140625" style="760" customWidth="1"/>
    <col min="2061" max="2304" width="9.140625" style="760"/>
    <col min="2305" max="2305" width="7" style="760" customWidth="1"/>
    <col min="2306" max="2306" width="47.7109375" style="760" customWidth="1"/>
    <col min="2307" max="2307" width="39.140625" style="760" customWidth="1"/>
    <col min="2308" max="2308" width="20" style="760" customWidth="1"/>
    <col min="2309" max="2309" width="16.7109375" style="760" customWidth="1"/>
    <col min="2310" max="2310" width="13.7109375" style="760" customWidth="1"/>
    <col min="2311" max="2311" width="15.140625" style="760" customWidth="1"/>
    <col min="2312" max="2314" width="12.7109375" style="760" bestFit="1" customWidth="1"/>
    <col min="2315" max="2315" width="12.140625" style="760" customWidth="1"/>
    <col min="2316" max="2316" width="14.140625" style="760" customWidth="1"/>
    <col min="2317" max="2560" width="9.140625" style="760"/>
    <col min="2561" max="2561" width="7" style="760" customWidth="1"/>
    <col min="2562" max="2562" width="47.7109375" style="760" customWidth="1"/>
    <col min="2563" max="2563" width="39.140625" style="760" customWidth="1"/>
    <col min="2564" max="2564" width="20" style="760" customWidth="1"/>
    <col min="2565" max="2565" width="16.7109375" style="760" customWidth="1"/>
    <col min="2566" max="2566" width="13.7109375" style="760" customWidth="1"/>
    <col min="2567" max="2567" width="15.140625" style="760" customWidth="1"/>
    <col min="2568" max="2570" width="12.7109375" style="760" bestFit="1" customWidth="1"/>
    <col min="2571" max="2571" width="12.140625" style="760" customWidth="1"/>
    <col min="2572" max="2572" width="14.140625" style="760" customWidth="1"/>
    <col min="2573" max="2816" width="9.140625" style="760"/>
    <col min="2817" max="2817" width="7" style="760" customWidth="1"/>
    <col min="2818" max="2818" width="47.7109375" style="760" customWidth="1"/>
    <col min="2819" max="2819" width="39.140625" style="760" customWidth="1"/>
    <col min="2820" max="2820" width="20" style="760" customWidth="1"/>
    <col min="2821" max="2821" width="16.7109375" style="760" customWidth="1"/>
    <col min="2822" max="2822" width="13.7109375" style="760" customWidth="1"/>
    <col min="2823" max="2823" width="15.140625" style="760" customWidth="1"/>
    <col min="2824" max="2826" width="12.7109375" style="760" bestFit="1" customWidth="1"/>
    <col min="2827" max="2827" width="12.140625" style="760" customWidth="1"/>
    <col min="2828" max="2828" width="14.140625" style="760" customWidth="1"/>
    <col min="2829" max="3072" width="9.140625" style="760"/>
    <col min="3073" max="3073" width="7" style="760" customWidth="1"/>
    <col min="3074" max="3074" width="47.7109375" style="760" customWidth="1"/>
    <col min="3075" max="3075" width="39.140625" style="760" customWidth="1"/>
    <col min="3076" max="3076" width="20" style="760" customWidth="1"/>
    <col min="3077" max="3077" width="16.7109375" style="760" customWidth="1"/>
    <col min="3078" max="3078" width="13.7109375" style="760" customWidth="1"/>
    <col min="3079" max="3079" width="15.140625" style="760" customWidth="1"/>
    <col min="3080" max="3082" width="12.7109375" style="760" bestFit="1" customWidth="1"/>
    <col min="3083" max="3083" width="12.140625" style="760" customWidth="1"/>
    <col min="3084" max="3084" width="14.140625" style="760" customWidth="1"/>
    <col min="3085" max="3328" width="9.140625" style="760"/>
    <col min="3329" max="3329" width="7" style="760" customWidth="1"/>
    <col min="3330" max="3330" width="47.7109375" style="760" customWidth="1"/>
    <col min="3331" max="3331" width="39.140625" style="760" customWidth="1"/>
    <col min="3332" max="3332" width="20" style="760" customWidth="1"/>
    <col min="3333" max="3333" width="16.7109375" style="760" customWidth="1"/>
    <col min="3334" max="3334" width="13.7109375" style="760" customWidth="1"/>
    <col min="3335" max="3335" width="15.140625" style="760" customWidth="1"/>
    <col min="3336" max="3338" width="12.7109375" style="760" bestFit="1" customWidth="1"/>
    <col min="3339" max="3339" width="12.140625" style="760" customWidth="1"/>
    <col min="3340" max="3340" width="14.140625" style="760" customWidth="1"/>
    <col min="3341" max="3584" width="9.140625" style="760"/>
    <col min="3585" max="3585" width="7" style="760" customWidth="1"/>
    <col min="3586" max="3586" width="47.7109375" style="760" customWidth="1"/>
    <col min="3587" max="3587" width="39.140625" style="760" customWidth="1"/>
    <col min="3588" max="3588" width="20" style="760" customWidth="1"/>
    <col min="3589" max="3589" width="16.7109375" style="760" customWidth="1"/>
    <col min="3590" max="3590" width="13.7109375" style="760" customWidth="1"/>
    <col min="3591" max="3591" width="15.140625" style="760" customWidth="1"/>
    <col min="3592" max="3594" width="12.7109375" style="760" bestFit="1" customWidth="1"/>
    <col min="3595" max="3595" width="12.140625" style="760" customWidth="1"/>
    <col min="3596" max="3596" width="14.140625" style="760" customWidth="1"/>
    <col min="3597" max="3840" width="9.140625" style="760"/>
    <col min="3841" max="3841" width="7" style="760" customWidth="1"/>
    <col min="3842" max="3842" width="47.7109375" style="760" customWidth="1"/>
    <col min="3843" max="3843" width="39.140625" style="760" customWidth="1"/>
    <col min="3844" max="3844" width="20" style="760" customWidth="1"/>
    <col min="3845" max="3845" width="16.7109375" style="760" customWidth="1"/>
    <col min="3846" max="3846" width="13.7109375" style="760" customWidth="1"/>
    <col min="3847" max="3847" width="15.140625" style="760" customWidth="1"/>
    <col min="3848" max="3850" width="12.7109375" style="760" bestFit="1" customWidth="1"/>
    <col min="3851" max="3851" width="12.140625" style="760" customWidth="1"/>
    <col min="3852" max="3852" width="14.140625" style="760" customWidth="1"/>
    <col min="3853" max="4096" width="9.140625" style="760"/>
    <col min="4097" max="4097" width="7" style="760" customWidth="1"/>
    <col min="4098" max="4098" width="47.7109375" style="760" customWidth="1"/>
    <col min="4099" max="4099" width="39.140625" style="760" customWidth="1"/>
    <col min="4100" max="4100" width="20" style="760" customWidth="1"/>
    <col min="4101" max="4101" width="16.7109375" style="760" customWidth="1"/>
    <col min="4102" max="4102" width="13.7109375" style="760" customWidth="1"/>
    <col min="4103" max="4103" width="15.140625" style="760" customWidth="1"/>
    <col min="4104" max="4106" width="12.7109375" style="760" bestFit="1" customWidth="1"/>
    <col min="4107" max="4107" width="12.140625" style="760" customWidth="1"/>
    <col min="4108" max="4108" width="14.140625" style="760" customWidth="1"/>
    <col min="4109" max="4352" width="9.140625" style="760"/>
    <col min="4353" max="4353" width="7" style="760" customWidth="1"/>
    <col min="4354" max="4354" width="47.7109375" style="760" customWidth="1"/>
    <col min="4355" max="4355" width="39.140625" style="760" customWidth="1"/>
    <col min="4356" max="4356" width="20" style="760" customWidth="1"/>
    <col min="4357" max="4357" width="16.7109375" style="760" customWidth="1"/>
    <col min="4358" max="4358" width="13.7109375" style="760" customWidth="1"/>
    <col min="4359" max="4359" width="15.140625" style="760" customWidth="1"/>
    <col min="4360" max="4362" width="12.7109375" style="760" bestFit="1" customWidth="1"/>
    <col min="4363" max="4363" width="12.140625" style="760" customWidth="1"/>
    <col min="4364" max="4364" width="14.140625" style="760" customWidth="1"/>
    <col min="4365" max="4608" width="9.140625" style="760"/>
    <col min="4609" max="4609" width="7" style="760" customWidth="1"/>
    <col min="4610" max="4610" width="47.7109375" style="760" customWidth="1"/>
    <col min="4611" max="4611" width="39.140625" style="760" customWidth="1"/>
    <col min="4612" max="4612" width="20" style="760" customWidth="1"/>
    <col min="4613" max="4613" width="16.7109375" style="760" customWidth="1"/>
    <col min="4614" max="4614" width="13.7109375" style="760" customWidth="1"/>
    <col min="4615" max="4615" width="15.140625" style="760" customWidth="1"/>
    <col min="4616" max="4618" width="12.7109375" style="760" bestFit="1" customWidth="1"/>
    <col min="4619" max="4619" width="12.140625" style="760" customWidth="1"/>
    <col min="4620" max="4620" width="14.140625" style="760" customWidth="1"/>
    <col min="4621" max="4864" width="9.140625" style="760"/>
    <col min="4865" max="4865" width="7" style="760" customWidth="1"/>
    <col min="4866" max="4866" width="47.7109375" style="760" customWidth="1"/>
    <col min="4867" max="4867" width="39.140625" style="760" customWidth="1"/>
    <col min="4868" max="4868" width="20" style="760" customWidth="1"/>
    <col min="4869" max="4869" width="16.7109375" style="760" customWidth="1"/>
    <col min="4870" max="4870" width="13.7109375" style="760" customWidth="1"/>
    <col min="4871" max="4871" width="15.140625" style="760" customWidth="1"/>
    <col min="4872" max="4874" width="12.7109375" style="760" bestFit="1" customWidth="1"/>
    <col min="4875" max="4875" width="12.140625" style="760" customWidth="1"/>
    <col min="4876" max="4876" width="14.140625" style="760" customWidth="1"/>
    <col min="4877" max="5120" width="9.140625" style="760"/>
    <col min="5121" max="5121" width="7" style="760" customWidth="1"/>
    <col min="5122" max="5122" width="47.7109375" style="760" customWidth="1"/>
    <col min="5123" max="5123" width="39.140625" style="760" customWidth="1"/>
    <col min="5124" max="5124" width="20" style="760" customWidth="1"/>
    <col min="5125" max="5125" width="16.7109375" style="760" customWidth="1"/>
    <col min="5126" max="5126" width="13.7109375" style="760" customWidth="1"/>
    <col min="5127" max="5127" width="15.140625" style="760" customWidth="1"/>
    <col min="5128" max="5130" width="12.7109375" style="760" bestFit="1" customWidth="1"/>
    <col min="5131" max="5131" width="12.140625" style="760" customWidth="1"/>
    <col min="5132" max="5132" width="14.140625" style="760" customWidth="1"/>
    <col min="5133" max="5376" width="9.140625" style="760"/>
    <col min="5377" max="5377" width="7" style="760" customWidth="1"/>
    <col min="5378" max="5378" width="47.7109375" style="760" customWidth="1"/>
    <col min="5379" max="5379" width="39.140625" style="760" customWidth="1"/>
    <col min="5380" max="5380" width="20" style="760" customWidth="1"/>
    <col min="5381" max="5381" width="16.7109375" style="760" customWidth="1"/>
    <col min="5382" max="5382" width="13.7109375" style="760" customWidth="1"/>
    <col min="5383" max="5383" width="15.140625" style="760" customWidth="1"/>
    <col min="5384" max="5386" width="12.7109375" style="760" bestFit="1" customWidth="1"/>
    <col min="5387" max="5387" width="12.140625" style="760" customWidth="1"/>
    <col min="5388" max="5388" width="14.140625" style="760" customWidth="1"/>
    <col min="5389" max="5632" width="9.140625" style="760"/>
    <col min="5633" max="5633" width="7" style="760" customWidth="1"/>
    <col min="5634" max="5634" width="47.7109375" style="760" customWidth="1"/>
    <col min="5635" max="5635" width="39.140625" style="760" customWidth="1"/>
    <col min="5636" max="5636" width="20" style="760" customWidth="1"/>
    <col min="5637" max="5637" width="16.7109375" style="760" customWidth="1"/>
    <col min="5638" max="5638" width="13.7109375" style="760" customWidth="1"/>
    <col min="5639" max="5639" width="15.140625" style="760" customWidth="1"/>
    <col min="5640" max="5642" width="12.7109375" style="760" bestFit="1" customWidth="1"/>
    <col min="5643" max="5643" width="12.140625" style="760" customWidth="1"/>
    <col min="5644" max="5644" width="14.140625" style="760" customWidth="1"/>
    <col min="5645" max="5888" width="9.140625" style="760"/>
    <col min="5889" max="5889" width="7" style="760" customWidth="1"/>
    <col min="5890" max="5890" width="47.7109375" style="760" customWidth="1"/>
    <col min="5891" max="5891" width="39.140625" style="760" customWidth="1"/>
    <col min="5892" max="5892" width="20" style="760" customWidth="1"/>
    <col min="5893" max="5893" width="16.7109375" style="760" customWidth="1"/>
    <col min="5894" max="5894" width="13.7109375" style="760" customWidth="1"/>
    <col min="5895" max="5895" width="15.140625" style="760" customWidth="1"/>
    <col min="5896" max="5898" width="12.7109375" style="760" bestFit="1" customWidth="1"/>
    <col min="5899" max="5899" width="12.140625" style="760" customWidth="1"/>
    <col min="5900" max="5900" width="14.140625" style="760" customWidth="1"/>
    <col min="5901" max="6144" width="9.140625" style="760"/>
    <col min="6145" max="6145" width="7" style="760" customWidth="1"/>
    <col min="6146" max="6146" width="47.7109375" style="760" customWidth="1"/>
    <col min="6147" max="6147" width="39.140625" style="760" customWidth="1"/>
    <col min="6148" max="6148" width="20" style="760" customWidth="1"/>
    <col min="6149" max="6149" width="16.7109375" style="760" customWidth="1"/>
    <col min="6150" max="6150" width="13.7109375" style="760" customWidth="1"/>
    <col min="6151" max="6151" width="15.140625" style="760" customWidth="1"/>
    <col min="6152" max="6154" width="12.7109375" style="760" bestFit="1" customWidth="1"/>
    <col min="6155" max="6155" width="12.140625" style="760" customWidth="1"/>
    <col min="6156" max="6156" width="14.140625" style="760" customWidth="1"/>
    <col min="6157" max="6400" width="9.140625" style="760"/>
    <col min="6401" max="6401" width="7" style="760" customWidth="1"/>
    <col min="6402" max="6402" width="47.7109375" style="760" customWidth="1"/>
    <col min="6403" max="6403" width="39.140625" style="760" customWidth="1"/>
    <col min="6404" max="6404" width="20" style="760" customWidth="1"/>
    <col min="6405" max="6405" width="16.7109375" style="760" customWidth="1"/>
    <col min="6406" max="6406" width="13.7109375" style="760" customWidth="1"/>
    <col min="6407" max="6407" width="15.140625" style="760" customWidth="1"/>
    <col min="6408" max="6410" width="12.7109375" style="760" bestFit="1" customWidth="1"/>
    <col min="6411" max="6411" width="12.140625" style="760" customWidth="1"/>
    <col min="6412" max="6412" width="14.140625" style="760" customWidth="1"/>
    <col min="6413" max="6656" width="9.140625" style="760"/>
    <col min="6657" max="6657" width="7" style="760" customWidth="1"/>
    <col min="6658" max="6658" width="47.7109375" style="760" customWidth="1"/>
    <col min="6659" max="6659" width="39.140625" style="760" customWidth="1"/>
    <col min="6660" max="6660" width="20" style="760" customWidth="1"/>
    <col min="6661" max="6661" width="16.7109375" style="760" customWidth="1"/>
    <col min="6662" max="6662" width="13.7109375" style="760" customWidth="1"/>
    <col min="6663" max="6663" width="15.140625" style="760" customWidth="1"/>
    <col min="6664" max="6666" width="12.7109375" style="760" bestFit="1" customWidth="1"/>
    <col min="6667" max="6667" width="12.140625" style="760" customWidth="1"/>
    <col min="6668" max="6668" width="14.140625" style="760" customWidth="1"/>
    <col min="6669" max="6912" width="9.140625" style="760"/>
    <col min="6913" max="6913" width="7" style="760" customWidth="1"/>
    <col min="6914" max="6914" width="47.7109375" style="760" customWidth="1"/>
    <col min="6915" max="6915" width="39.140625" style="760" customWidth="1"/>
    <col min="6916" max="6916" width="20" style="760" customWidth="1"/>
    <col min="6917" max="6917" width="16.7109375" style="760" customWidth="1"/>
    <col min="6918" max="6918" width="13.7109375" style="760" customWidth="1"/>
    <col min="6919" max="6919" width="15.140625" style="760" customWidth="1"/>
    <col min="6920" max="6922" width="12.7109375" style="760" bestFit="1" customWidth="1"/>
    <col min="6923" max="6923" width="12.140625" style="760" customWidth="1"/>
    <col min="6924" max="6924" width="14.140625" style="760" customWidth="1"/>
    <col min="6925" max="7168" width="9.140625" style="760"/>
    <col min="7169" max="7169" width="7" style="760" customWidth="1"/>
    <col min="7170" max="7170" width="47.7109375" style="760" customWidth="1"/>
    <col min="7171" max="7171" width="39.140625" style="760" customWidth="1"/>
    <col min="7172" max="7172" width="20" style="760" customWidth="1"/>
    <col min="7173" max="7173" width="16.7109375" style="760" customWidth="1"/>
    <col min="7174" max="7174" width="13.7109375" style="760" customWidth="1"/>
    <col min="7175" max="7175" width="15.140625" style="760" customWidth="1"/>
    <col min="7176" max="7178" width="12.7109375" style="760" bestFit="1" customWidth="1"/>
    <col min="7179" max="7179" width="12.140625" style="760" customWidth="1"/>
    <col min="7180" max="7180" width="14.140625" style="760" customWidth="1"/>
    <col min="7181" max="7424" width="9.140625" style="760"/>
    <col min="7425" max="7425" width="7" style="760" customWidth="1"/>
    <col min="7426" max="7426" width="47.7109375" style="760" customWidth="1"/>
    <col min="7427" max="7427" width="39.140625" style="760" customWidth="1"/>
    <col min="7428" max="7428" width="20" style="760" customWidth="1"/>
    <col min="7429" max="7429" width="16.7109375" style="760" customWidth="1"/>
    <col min="7430" max="7430" width="13.7109375" style="760" customWidth="1"/>
    <col min="7431" max="7431" width="15.140625" style="760" customWidth="1"/>
    <col min="7432" max="7434" width="12.7109375" style="760" bestFit="1" customWidth="1"/>
    <col min="7435" max="7435" width="12.140625" style="760" customWidth="1"/>
    <col min="7436" max="7436" width="14.140625" style="760" customWidth="1"/>
    <col min="7437" max="7680" width="9.140625" style="760"/>
    <col min="7681" max="7681" width="7" style="760" customWidth="1"/>
    <col min="7682" max="7682" width="47.7109375" style="760" customWidth="1"/>
    <col min="7683" max="7683" width="39.140625" style="760" customWidth="1"/>
    <col min="7684" max="7684" width="20" style="760" customWidth="1"/>
    <col min="7685" max="7685" width="16.7109375" style="760" customWidth="1"/>
    <col min="7686" max="7686" width="13.7109375" style="760" customWidth="1"/>
    <col min="7687" max="7687" width="15.140625" style="760" customWidth="1"/>
    <col min="7688" max="7690" width="12.7109375" style="760" bestFit="1" customWidth="1"/>
    <col min="7691" max="7691" width="12.140625" style="760" customWidth="1"/>
    <col min="7692" max="7692" width="14.140625" style="760" customWidth="1"/>
    <col min="7693" max="7936" width="9.140625" style="760"/>
    <col min="7937" max="7937" width="7" style="760" customWidth="1"/>
    <col min="7938" max="7938" width="47.7109375" style="760" customWidth="1"/>
    <col min="7939" max="7939" width="39.140625" style="760" customWidth="1"/>
    <col min="7940" max="7940" width="20" style="760" customWidth="1"/>
    <col min="7941" max="7941" width="16.7109375" style="760" customWidth="1"/>
    <col min="7942" max="7942" width="13.7109375" style="760" customWidth="1"/>
    <col min="7943" max="7943" width="15.140625" style="760" customWidth="1"/>
    <col min="7944" max="7946" width="12.7109375" style="760" bestFit="1" customWidth="1"/>
    <col min="7947" max="7947" width="12.140625" style="760" customWidth="1"/>
    <col min="7948" max="7948" width="14.140625" style="760" customWidth="1"/>
    <col min="7949" max="8192" width="9.140625" style="760"/>
    <col min="8193" max="8193" width="7" style="760" customWidth="1"/>
    <col min="8194" max="8194" width="47.7109375" style="760" customWidth="1"/>
    <col min="8195" max="8195" width="39.140625" style="760" customWidth="1"/>
    <col min="8196" max="8196" width="20" style="760" customWidth="1"/>
    <col min="8197" max="8197" width="16.7109375" style="760" customWidth="1"/>
    <col min="8198" max="8198" width="13.7109375" style="760" customWidth="1"/>
    <col min="8199" max="8199" width="15.140625" style="760" customWidth="1"/>
    <col min="8200" max="8202" width="12.7109375" style="760" bestFit="1" customWidth="1"/>
    <col min="8203" max="8203" width="12.140625" style="760" customWidth="1"/>
    <col min="8204" max="8204" width="14.140625" style="760" customWidth="1"/>
    <col min="8205" max="8448" width="9.140625" style="760"/>
    <col min="8449" max="8449" width="7" style="760" customWidth="1"/>
    <col min="8450" max="8450" width="47.7109375" style="760" customWidth="1"/>
    <col min="8451" max="8451" width="39.140625" style="760" customWidth="1"/>
    <col min="8452" max="8452" width="20" style="760" customWidth="1"/>
    <col min="8453" max="8453" width="16.7109375" style="760" customWidth="1"/>
    <col min="8454" max="8454" width="13.7109375" style="760" customWidth="1"/>
    <col min="8455" max="8455" width="15.140625" style="760" customWidth="1"/>
    <col min="8456" max="8458" width="12.7109375" style="760" bestFit="1" customWidth="1"/>
    <col min="8459" max="8459" width="12.140625" style="760" customWidth="1"/>
    <col min="8460" max="8460" width="14.140625" style="760" customWidth="1"/>
    <col min="8461" max="8704" width="9.140625" style="760"/>
    <col min="8705" max="8705" width="7" style="760" customWidth="1"/>
    <col min="8706" max="8706" width="47.7109375" style="760" customWidth="1"/>
    <col min="8707" max="8707" width="39.140625" style="760" customWidth="1"/>
    <col min="8708" max="8708" width="20" style="760" customWidth="1"/>
    <col min="8709" max="8709" width="16.7109375" style="760" customWidth="1"/>
    <col min="8710" max="8710" width="13.7109375" style="760" customWidth="1"/>
    <col min="8711" max="8711" width="15.140625" style="760" customWidth="1"/>
    <col min="8712" max="8714" width="12.7109375" style="760" bestFit="1" customWidth="1"/>
    <col min="8715" max="8715" width="12.140625" style="760" customWidth="1"/>
    <col min="8716" max="8716" width="14.140625" style="760" customWidth="1"/>
    <col min="8717" max="8960" width="9.140625" style="760"/>
    <col min="8961" max="8961" width="7" style="760" customWidth="1"/>
    <col min="8962" max="8962" width="47.7109375" style="760" customWidth="1"/>
    <col min="8963" max="8963" width="39.140625" style="760" customWidth="1"/>
    <col min="8964" max="8964" width="20" style="760" customWidth="1"/>
    <col min="8965" max="8965" width="16.7109375" style="760" customWidth="1"/>
    <col min="8966" max="8966" width="13.7109375" style="760" customWidth="1"/>
    <col min="8967" max="8967" width="15.140625" style="760" customWidth="1"/>
    <col min="8968" max="8970" width="12.7109375" style="760" bestFit="1" customWidth="1"/>
    <col min="8971" max="8971" width="12.140625" style="760" customWidth="1"/>
    <col min="8972" max="8972" width="14.140625" style="760" customWidth="1"/>
    <col min="8973" max="9216" width="9.140625" style="760"/>
    <col min="9217" max="9217" width="7" style="760" customWidth="1"/>
    <col min="9218" max="9218" width="47.7109375" style="760" customWidth="1"/>
    <col min="9219" max="9219" width="39.140625" style="760" customWidth="1"/>
    <col min="9220" max="9220" width="20" style="760" customWidth="1"/>
    <col min="9221" max="9221" width="16.7109375" style="760" customWidth="1"/>
    <col min="9222" max="9222" width="13.7109375" style="760" customWidth="1"/>
    <col min="9223" max="9223" width="15.140625" style="760" customWidth="1"/>
    <col min="9224" max="9226" width="12.7109375" style="760" bestFit="1" customWidth="1"/>
    <col min="9227" max="9227" width="12.140625" style="760" customWidth="1"/>
    <col min="9228" max="9228" width="14.140625" style="760" customWidth="1"/>
    <col min="9229" max="9472" width="9.140625" style="760"/>
    <col min="9473" max="9473" width="7" style="760" customWidth="1"/>
    <col min="9474" max="9474" width="47.7109375" style="760" customWidth="1"/>
    <col min="9475" max="9475" width="39.140625" style="760" customWidth="1"/>
    <col min="9476" max="9476" width="20" style="760" customWidth="1"/>
    <col min="9477" max="9477" width="16.7109375" style="760" customWidth="1"/>
    <col min="9478" max="9478" width="13.7109375" style="760" customWidth="1"/>
    <col min="9479" max="9479" width="15.140625" style="760" customWidth="1"/>
    <col min="9480" max="9482" width="12.7109375" style="760" bestFit="1" customWidth="1"/>
    <col min="9483" max="9483" width="12.140625" style="760" customWidth="1"/>
    <col min="9484" max="9484" width="14.140625" style="760" customWidth="1"/>
    <col min="9485" max="9728" width="9.140625" style="760"/>
    <col min="9729" max="9729" width="7" style="760" customWidth="1"/>
    <col min="9730" max="9730" width="47.7109375" style="760" customWidth="1"/>
    <col min="9731" max="9731" width="39.140625" style="760" customWidth="1"/>
    <col min="9732" max="9732" width="20" style="760" customWidth="1"/>
    <col min="9733" max="9733" width="16.7109375" style="760" customWidth="1"/>
    <col min="9734" max="9734" width="13.7109375" style="760" customWidth="1"/>
    <col min="9735" max="9735" width="15.140625" style="760" customWidth="1"/>
    <col min="9736" max="9738" width="12.7109375" style="760" bestFit="1" customWidth="1"/>
    <col min="9739" max="9739" width="12.140625" style="760" customWidth="1"/>
    <col min="9740" max="9740" width="14.140625" style="760" customWidth="1"/>
    <col min="9741" max="9984" width="9.140625" style="760"/>
    <col min="9985" max="9985" width="7" style="760" customWidth="1"/>
    <col min="9986" max="9986" width="47.7109375" style="760" customWidth="1"/>
    <col min="9987" max="9987" width="39.140625" style="760" customWidth="1"/>
    <col min="9988" max="9988" width="20" style="760" customWidth="1"/>
    <col min="9989" max="9989" width="16.7109375" style="760" customWidth="1"/>
    <col min="9990" max="9990" width="13.7109375" style="760" customWidth="1"/>
    <col min="9991" max="9991" width="15.140625" style="760" customWidth="1"/>
    <col min="9992" max="9994" width="12.7109375" style="760" bestFit="1" customWidth="1"/>
    <col min="9995" max="9995" width="12.140625" style="760" customWidth="1"/>
    <col min="9996" max="9996" width="14.140625" style="760" customWidth="1"/>
    <col min="9997" max="10240" width="9.140625" style="760"/>
    <col min="10241" max="10241" width="7" style="760" customWidth="1"/>
    <col min="10242" max="10242" width="47.7109375" style="760" customWidth="1"/>
    <col min="10243" max="10243" width="39.140625" style="760" customWidth="1"/>
    <col min="10244" max="10244" width="20" style="760" customWidth="1"/>
    <col min="10245" max="10245" width="16.7109375" style="760" customWidth="1"/>
    <col min="10246" max="10246" width="13.7109375" style="760" customWidth="1"/>
    <col min="10247" max="10247" width="15.140625" style="760" customWidth="1"/>
    <col min="10248" max="10250" width="12.7109375" style="760" bestFit="1" customWidth="1"/>
    <col min="10251" max="10251" width="12.140625" style="760" customWidth="1"/>
    <col min="10252" max="10252" width="14.140625" style="760" customWidth="1"/>
    <col min="10253" max="10496" width="9.140625" style="760"/>
    <col min="10497" max="10497" width="7" style="760" customWidth="1"/>
    <col min="10498" max="10498" width="47.7109375" style="760" customWidth="1"/>
    <col min="10499" max="10499" width="39.140625" style="760" customWidth="1"/>
    <col min="10500" max="10500" width="20" style="760" customWidth="1"/>
    <col min="10501" max="10501" width="16.7109375" style="760" customWidth="1"/>
    <col min="10502" max="10502" width="13.7109375" style="760" customWidth="1"/>
    <col min="10503" max="10503" width="15.140625" style="760" customWidth="1"/>
    <col min="10504" max="10506" width="12.7109375" style="760" bestFit="1" customWidth="1"/>
    <col min="10507" max="10507" width="12.140625" style="760" customWidth="1"/>
    <col min="10508" max="10508" width="14.140625" style="760" customWidth="1"/>
    <col min="10509" max="10752" width="9.140625" style="760"/>
    <col min="10753" max="10753" width="7" style="760" customWidth="1"/>
    <col min="10754" max="10754" width="47.7109375" style="760" customWidth="1"/>
    <col min="10755" max="10755" width="39.140625" style="760" customWidth="1"/>
    <col min="10756" max="10756" width="20" style="760" customWidth="1"/>
    <col min="10757" max="10757" width="16.7109375" style="760" customWidth="1"/>
    <col min="10758" max="10758" width="13.7109375" style="760" customWidth="1"/>
    <col min="10759" max="10759" width="15.140625" style="760" customWidth="1"/>
    <col min="10760" max="10762" width="12.7109375" style="760" bestFit="1" customWidth="1"/>
    <col min="10763" max="10763" width="12.140625" style="760" customWidth="1"/>
    <col min="10764" max="10764" width="14.140625" style="760" customWidth="1"/>
    <col min="10765" max="11008" width="9.140625" style="760"/>
    <col min="11009" max="11009" width="7" style="760" customWidth="1"/>
    <col min="11010" max="11010" width="47.7109375" style="760" customWidth="1"/>
    <col min="11011" max="11011" width="39.140625" style="760" customWidth="1"/>
    <col min="11012" max="11012" width="20" style="760" customWidth="1"/>
    <col min="11013" max="11013" width="16.7109375" style="760" customWidth="1"/>
    <col min="11014" max="11014" width="13.7109375" style="760" customWidth="1"/>
    <col min="11015" max="11015" width="15.140625" style="760" customWidth="1"/>
    <col min="11016" max="11018" width="12.7109375" style="760" bestFit="1" customWidth="1"/>
    <col min="11019" max="11019" width="12.140625" style="760" customWidth="1"/>
    <col min="11020" max="11020" width="14.140625" style="760" customWidth="1"/>
    <col min="11021" max="11264" width="9.140625" style="760"/>
    <col min="11265" max="11265" width="7" style="760" customWidth="1"/>
    <col min="11266" max="11266" width="47.7109375" style="760" customWidth="1"/>
    <col min="11267" max="11267" width="39.140625" style="760" customWidth="1"/>
    <col min="11268" max="11268" width="20" style="760" customWidth="1"/>
    <col min="11269" max="11269" width="16.7109375" style="760" customWidth="1"/>
    <col min="11270" max="11270" width="13.7109375" style="760" customWidth="1"/>
    <col min="11271" max="11271" width="15.140625" style="760" customWidth="1"/>
    <col min="11272" max="11274" width="12.7109375" style="760" bestFit="1" customWidth="1"/>
    <col min="11275" max="11275" width="12.140625" style="760" customWidth="1"/>
    <col min="11276" max="11276" width="14.140625" style="760" customWidth="1"/>
    <col min="11277" max="11520" width="9.140625" style="760"/>
    <col min="11521" max="11521" width="7" style="760" customWidth="1"/>
    <col min="11522" max="11522" width="47.7109375" style="760" customWidth="1"/>
    <col min="11523" max="11523" width="39.140625" style="760" customWidth="1"/>
    <col min="11524" max="11524" width="20" style="760" customWidth="1"/>
    <col min="11525" max="11525" width="16.7109375" style="760" customWidth="1"/>
    <col min="11526" max="11526" width="13.7109375" style="760" customWidth="1"/>
    <col min="11527" max="11527" width="15.140625" style="760" customWidth="1"/>
    <col min="11528" max="11530" width="12.7109375" style="760" bestFit="1" customWidth="1"/>
    <col min="11531" max="11531" width="12.140625" style="760" customWidth="1"/>
    <col min="11532" max="11532" width="14.140625" style="760" customWidth="1"/>
    <col min="11533" max="11776" width="9.140625" style="760"/>
    <col min="11777" max="11777" width="7" style="760" customWidth="1"/>
    <col min="11778" max="11778" width="47.7109375" style="760" customWidth="1"/>
    <col min="11779" max="11779" width="39.140625" style="760" customWidth="1"/>
    <col min="11780" max="11780" width="20" style="760" customWidth="1"/>
    <col min="11781" max="11781" width="16.7109375" style="760" customWidth="1"/>
    <col min="11782" max="11782" width="13.7109375" style="760" customWidth="1"/>
    <col min="11783" max="11783" width="15.140625" style="760" customWidth="1"/>
    <col min="11784" max="11786" width="12.7109375" style="760" bestFit="1" customWidth="1"/>
    <col min="11787" max="11787" width="12.140625" style="760" customWidth="1"/>
    <col min="11788" max="11788" width="14.140625" style="760" customWidth="1"/>
    <col min="11789" max="12032" width="9.140625" style="760"/>
    <col min="12033" max="12033" width="7" style="760" customWidth="1"/>
    <col min="12034" max="12034" width="47.7109375" style="760" customWidth="1"/>
    <col min="12035" max="12035" width="39.140625" style="760" customWidth="1"/>
    <col min="12036" max="12036" width="20" style="760" customWidth="1"/>
    <col min="12037" max="12037" width="16.7109375" style="760" customWidth="1"/>
    <col min="12038" max="12038" width="13.7109375" style="760" customWidth="1"/>
    <col min="12039" max="12039" width="15.140625" style="760" customWidth="1"/>
    <col min="12040" max="12042" width="12.7109375" style="760" bestFit="1" customWidth="1"/>
    <col min="12043" max="12043" width="12.140625" style="760" customWidth="1"/>
    <col min="12044" max="12044" width="14.140625" style="760" customWidth="1"/>
    <col min="12045" max="12288" width="9.140625" style="760"/>
    <col min="12289" max="12289" width="7" style="760" customWidth="1"/>
    <col min="12290" max="12290" width="47.7109375" style="760" customWidth="1"/>
    <col min="12291" max="12291" width="39.140625" style="760" customWidth="1"/>
    <col min="12292" max="12292" width="20" style="760" customWidth="1"/>
    <col min="12293" max="12293" width="16.7109375" style="760" customWidth="1"/>
    <col min="12294" max="12294" width="13.7109375" style="760" customWidth="1"/>
    <col min="12295" max="12295" width="15.140625" style="760" customWidth="1"/>
    <col min="12296" max="12298" width="12.7109375" style="760" bestFit="1" customWidth="1"/>
    <col min="12299" max="12299" width="12.140625" style="760" customWidth="1"/>
    <col min="12300" max="12300" width="14.140625" style="760" customWidth="1"/>
    <col min="12301" max="12544" width="9.140625" style="760"/>
    <col min="12545" max="12545" width="7" style="760" customWidth="1"/>
    <col min="12546" max="12546" width="47.7109375" style="760" customWidth="1"/>
    <col min="12547" max="12547" width="39.140625" style="760" customWidth="1"/>
    <col min="12548" max="12548" width="20" style="760" customWidth="1"/>
    <col min="12549" max="12549" width="16.7109375" style="760" customWidth="1"/>
    <col min="12550" max="12550" width="13.7109375" style="760" customWidth="1"/>
    <col min="12551" max="12551" width="15.140625" style="760" customWidth="1"/>
    <col min="12552" max="12554" width="12.7109375" style="760" bestFit="1" customWidth="1"/>
    <col min="12555" max="12555" width="12.140625" style="760" customWidth="1"/>
    <col min="12556" max="12556" width="14.140625" style="760" customWidth="1"/>
    <col min="12557" max="12800" width="9.140625" style="760"/>
    <col min="12801" max="12801" width="7" style="760" customWidth="1"/>
    <col min="12802" max="12802" width="47.7109375" style="760" customWidth="1"/>
    <col min="12803" max="12803" width="39.140625" style="760" customWidth="1"/>
    <col min="12804" max="12804" width="20" style="760" customWidth="1"/>
    <col min="12805" max="12805" width="16.7109375" style="760" customWidth="1"/>
    <col min="12806" max="12806" width="13.7109375" style="760" customWidth="1"/>
    <col min="12807" max="12807" width="15.140625" style="760" customWidth="1"/>
    <col min="12808" max="12810" width="12.7109375" style="760" bestFit="1" customWidth="1"/>
    <col min="12811" max="12811" width="12.140625" style="760" customWidth="1"/>
    <col min="12812" max="12812" width="14.140625" style="760" customWidth="1"/>
    <col min="12813" max="13056" width="9.140625" style="760"/>
    <col min="13057" max="13057" width="7" style="760" customWidth="1"/>
    <col min="13058" max="13058" width="47.7109375" style="760" customWidth="1"/>
    <col min="13059" max="13059" width="39.140625" style="760" customWidth="1"/>
    <col min="13060" max="13060" width="20" style="760" customWidth="1"/>
    <col min="13061" max="13061" width="16.7109375" style="760" customWidth="1"/>
    <col min="13062" max="13062" width="13.7109375" style="760" customWidth="1"/>
    <col min="13063" max="13063" width="15.140625" style="760" customWidth="1"/>
    <col min="13064" max="13066" width="12.7109375" style="760" bestFit="1" customWidth="1"/>
    <col min="13067" max="13067" width="12.140625" style="760" customWidth="1"/>
    <col min="13068" max="13068" width="14.140625" style="760" customWidth="1"/>
    <col min="13069" max="13312" width="9.140625" style="760"/>
    <col min="13313" max="13313" width="7" style="760" customWidth="1"/>
    <col min="13314" max="13314" width="47.7109375" style="760" customWidth="1"/>
    <col min="13315" max="13315" width="39.140625" style="760" customWidth="1"/>
    <col min="13316" max="13316" width="20" style="760" customWidth="1"/>
    <col min="13317" max="13317" width="16.7109375" style="760" customWidth="1"/>
    <col min="13318" max="13318" width="13.7109375" style="760" customWidth="1"/>
    <col min="13319" max="13319" width="15.140625" style="760" customWidth="1"/>
    <col min="13320" max="13322" width="12.7109375" style="760" bestFit="1" customWidth="1"/>
    <col min="13323" max="13323" width="12.140625" style="760" customWidth="1"/>
    <col min="13324" max="13324" width="14.140625" style="760" customWidth="1"/>
    <col min="13325" max="13568" width="9.140625" style="760"/>
    <col min="13569" max="13569" width="7" style="760" customWidth="1"/>
    <col min="13570" max="13570" width="47.7109375" style="760" customWidth="1"/>
    <col min="13571" max="13571" width="39.140625" style="760" customWidth="1"/>
    <col min="13572" max="13572" width="20" style="760" customWidth="1"/>
    <col min="13573" max="13573" width="16.7109375" style="760" customWidth="1"/>
    <col min="13574" max="13574" width="13.7109375" style="760" customWidth="1"/>
    <col min="13575" max="13575" width="15.140625" style="760" customWidth="1"/>
    <col min="13576" max="13578" width="12.7109375" style="760" bestFit="1" customWidth="1"/>
    <col min="13579" max="13579" width="12.140625" style="760" customWidth="1"/>
    <col min="13580" max="13580" width="14.140625" style="760" customWidth="1"/>
    <col min="13581" max="13824" width="9.140625" style="760"/>
    <col min="13825" max="13825" width="7" style="760" customWidth="1"/>
    <col min="13826" max="13826" width="47.7109375" style="760" customWidth="1"/>
    <col min="13827" max="13827" width="39.140625" style="760" customWidth="1"/>
    <col min="13828" max="13828" width="20" style="760" customWidth="1"/>
    <col min="13829" max="13829" width="16.7109375" style="760" customWidth="1"/>
    <col min="13830" max="13830" width="13.7109375" style="760" customWidth="1"/>
    <col min="13831" max="13831" width="15.140625" style="760" customWidth="1"/>
    <col min="13832" max="13834" width="12.7109375" style="760" bestFit="1" customWidth="1"/>
    <col min="13835" max="13835" width="12.140625" style="760" customWidth="1"/>
    <col min="13836" max="13836" width="14.140625" style="760" customWidth="1"/>
    <col min="13837" max="14080" width="9.140625" style="760"/>
    <col min="14081" max="14081" width="7" style="760" customWidth="1"/>
    <col min="14082" max="14082" width="47.7109375" style="760" customWidth="1"/>
    <col min="14083" max="14083" width="39.140625" style="760" customWidth="1"/>
    <col min="14084" max="14084" width="20" style="760" customWidth="1"/>
    <col min="14085" max="14085" width="16.7109375" style="760" customWidth="1"/>
    <col min="14086" max="14086" width="13.7109375" style="760" customWidth="1"/>
    <col min="14087" max="14087" width="15.140625" style="760" customWidth="1"/>
    <col min="14088" max="14090" width="12.7109375" style="760" bestFit="1" customWidth="1"/>
    <col min="14091" max="14091" width="12.140625" style="760" customWidth="1"/>
    <col min="14092" max="14092" width="14.140625" style="760" customWidth="1"/>
    <col min="14093" max="14336" width="9.140625" style="760"/>
    <col min="14337" max="14337" width="7" style="760" customWidth="1"/>
    <col min="14338" max="14338" width="47.7109375" style="760" customWidth="1"/>
    <col min="14339" max="14339" width="39.140625" style="760" customWidth="1"/>
    <col min="14340" max="14340" width="20" style="760" customWidth="1"/>
    <col min="14341" max="14341" width="16.7109375" style="760" customWidth="1"/>
    <col min="14342" max="14342" width="13.7109375" style="760" customWidth="1"/>
    <col min="14343" max="14343" width="15.140625" style="760" customWidth="1"/>
    <col min="14344" max="14346" width="12.7109375" style="760" bestFit="1" customWidth="1"/>
    <col min="14347" max="14347" width="12.140625" style="760" customWidth="1"/>
    <col min="14348" max="14348" width="14.140625" style="760" customWidth="1"/>
    <col min="14349" max="14592" width="9.140625" style="760"/>
    <col min="14593" max="14593" width="7" style="760" customWidth="1"/>
    <col min="14594" max="14594" width="47.7109375" style="760" customWidth="1"/>
    <col min="14595" max="14595" width="39.140625" style="760" customWidth="1"/>
    <col min="14596" max="14596" width="20" style="760" customWidth="1"/>
    <col min="14597" max="14597" width="16.7109375" style="760" customWidth="1"/>
    <col min="14598" max="14598" width="13.7109375" style="760" customWidth="1"/>
    <col min="14599" max="14599" width="15.140625" style="760" customWidth="1"/>
    <col min="14600" max="14602" width="12.7109375" style="760" bestFit="1" customWidth="1"/>
    <col min="14603" max="14603" width="12.140625" style="760" customWidth="1"/>
    <col min="14604" max="14604" width="14.140625" style="760" customWidth="1"/>
    <col min="14605" max="14848" width="9.140625" style="760"/>
    <col min="14849" max="14849" width="7" style="760" customWidth="1"/>
    <col min="14850" max="14850" width="47.7109375" style="760" customWidth="1"/>
    <col min="14851" max="14851" width="39.140625" style="760" customWidth="1"/>
    <col min="14852" max="14852" width="20" style="760" customWidth="1"/>
    <col min="14853" max="14853" width="16.7109375" style="760" customWidth="1"/>
    <col min="14854" max="14854" width="13.7109375" style="760" customWidth="1"/>
    <col min="14855" max="14855" width="15.140625" style="760" customWidth="1"/>
    <col min="14856" max="14858" width="12.7109375" style="760" bestFit="1" customWidth="1"/>
    <col min="14859" max="14859" width="12.140625" style="760" customWidth="1"/>
    <col min="14860" max="14860" width="14.140625" style="760" customWidth="1"/>
    <col min="14861" max="15104" width="9.140625" style="760"/>
    <col min="15105" max="15105" width="7" style="760" customWidth="1"/>
    <col min="15106" max="15106" width="47.7109375" style="760" customWidth="1"/>
    <col min="15107" max="15107" width="39.140625" style="760" customWidth="1"/>
    <col min="15108" max="15108" width="20" style="760" customWidth="1"/>
    <col min="15109" max="15109" width="16.7109375" style="760" customWidth="1"/>
    <col min="15110" max="15110" width="13.7109375" style="760" customWidth="1"/>
    <col min="15111" max="15111" width="15.140625" style="760" customWidth="1"/>
    <col min="15112" max="15114" width="12.7109375" style="760" bestFit="1" customWidth="1"/>
    <col min="15115" max="15115" width="12.140625" style="760" customWidth="1"/>
    <col min="15116" max="15116" width="14.140625" style="760" customWidth="1"/>
    <col min="15117" max="15360" width="9.140625" style="760"/>
    <col min="15361" max="15361" width="7" style="760" customWidth="1"/>
    <col min="15362" max="15362" width="47.7109375" style="760" customWidth="1"/>
    <col min="15363" max="15363" width="39.140625" style="760" customWidth="1"/>
    <col min="15364" max="15364" width="20" style="760" customWidth="1"/>
    <col min="15365" max="15365" width="16.7109375" style="760" customWidth="1"/>
    <col min="15366" max="15366" width="13.7109375" style="760" customWidth="1"/>
    <col min="15367" max="15367" width="15.140625" style="760" customWidth="1"/>
    <col min="15368" max="15370" width="12.7109375" style="760" bestFit="1" customWidth="1"/>
    <col min="15371" max="15371" width="12.140625" style="760" customWidth="1"/>
    <col min="15372" max="15372" width="14.140625" style="760" customWidth="1"/>
    <col min="15373" max="15616" width="9.140625" style="760"/>
    <col min="15617" max="15617" width="7" style="760" customWidth="1"/>
    <col min="15618" max="15618" width="47.7109375" style="760" customWidth="1"/>
    <col min="15619" max="15619" width="39.140625" style="760" customWidth="1"/>
    <col min="15620" max="15620" width="20" style="760" customWidth="1"/>
    <col min="15621" max="15621" width="16.7109375" style="760" customWidth="1"/>
    <col min="15622" max="15622" width="13.7109375" style="760" customWidth="1"/>
    <col min="15623" max="15623" width="15.140625" style="760" customWidth="1"/>
    <col min="15624" max="15626" width="12.7109375" style="760" bestFit="1" customWidth="1"/>
    <col min="15627" max="15627" width="12.140625" style="760" customWidth="1"/>
    <col min="15628" max="15628" width="14.140625" style="760" customWidth="1"/>
    <col min="15629" max="15872" width="9.140625" style="760"/>
    <col min="15873" max="15873" width="7" style="760" customWidth="1"/>
    <col min="15874" max="15874" width="47.7109375" style="760" customWidth="1"/>
    <col min="15875" max="15875" width="39.140625" style="760" customWidth="1"/>
    <col min="15876" max="15876" width="20" style="760" customWidth="1"/>
    <col min="15877" max="15877" width="16.7109375" style="760" customWidth="1"/>
    <col min="15878" max="15878" width="13.7109375" style="760" customWidth="1"/>
    <col min="15879" max="15879" width="15.140625" style="760" customWidth="1"/>
    <col min="15880" max="15882" width="12.7109375" style="760" bestFit="1" customWidth="1"/>
    <col min="15883" max="15883" width="12.140625" style="760" customWidth="1"/>
    <col min="15884" max="15884" width="14.140625" style="760" customWidth="1"/>
    <col min="15885" max="16128" width="9.140625" style="760"/>
    <col min="16129" max="16129" width="7" style="760" customWidth="1"/>
    <col min="16130" max="16130" width="47.7109375" style="760" customWidth="1"/>
    <col min="16131" max="16131" width="39.140625" style="760" customWidth="1"/>
    <col min="16132" max="16132" width="20" style="760" customWidth="1"/>
    <col min="16133" max="16133" width="16.7109375" style="760" customWidth="1"/>
    <col min="16134" max="16134" width="13.7109375" style="760" customWidth="1"/>
    <col min="16135" max="16135" width="15.140625" style="760" customWidth="1"/>
    <col min="16136" max="16138" width="12.7109375" style="760" bestFit="1" customWidth="1"/>
    <col min="16139" max="16139" width="12.140625" style="760" customWidth="1"/>
    <col min="16140" max="16140" width="14.140625" style="760" customWidth="1"/>
    <col min="16141" max="16384" width="9.140625" style="760"/>
  </cols>
  <sheetData>
    <row r="1" spans="1:18" ht="20.25" x14ac:dyDescent="0.3">
      <c r="A1" s="1016"/>
      <c r="B1" s="1017"/>
      <c r="G1" s="686"/>
      <c r="P1" s="762"/>
      <c r="Q1" s="763"/>
      <c r="R1" s="764"/>
    </row>
    <row r="2" spans="1:18" ht="36" customHeight="1" x14ac:dyDescent="0.3">
      <c r="A2" s="1018" t="s">
        <v>907</v>
      </c>
      <c r="B2" s="1018"/>
      <c r="C2" s="1018"/>
      <c r="D2" s="1018"/>
      <c r="E2" s="1018"/>
      <c r="F2" s="1018"/>
      <c r="G2" s="1018"/>
      <c r="H2" s="765"/>
      <c r="I2" s="766"/>
      <c r="J2" s="766"/>
      <c r="K2" s="766"/>
      <c r="L2" s="765"/>
      <c r="M2" s="765"/>
      <c r="N2" s="765"/>
      <c r="O2" s="765"/>
      <c r="P2" s="765"/>
      <c r="Q2" s="765"/>
      <c r="R2" s="765"/>
    </row>
    <row r="3" spans="1:18" ht="12.75" customHeight="1" x14ac:dyDescent="0.25">
      <c r="A3" s="767"/>
      <c r="B3" s="762"/>
      <c r="C3" s="762"/>
      <c r="D3" s="762"/>
      <c r="E3" s="768"/>
      <c r="F3" s="768"/>
      <c r="G3" s="768"/>
    </row>
    <row r="4" spans="1:18" ht="12.75" customHeight="1" thickBot="1" x14ac:dyDescent="0.3">
      <c r="A4" s="762"/>
      <c r="B4" s="762"/>
      <c r="C4" s="762"/>
      <c r="D4" s="762"/>
      <c r="E4" s="768"/>
      <c r="F4" s="768"/>
      <c r="G4" s="768"/>
    </row>
    <row r="5" spans="1:18" ht="36.75" customHeight="1" x14ac:dyDescent="0.2">
      <c r="A5" s="1019" t="s">
        <v>61</v>
      </c>
      <c r="B5" s="1020"/>
      <c r="C5" s="1023" t="s">
        <v>908</v>
      </c>
      <c r="D5" s="1025" t="s">
        <v>909</v>
      </c>
      <c r="E5" s="1027" t="s">
        <v>910</v>
      </c>
      <c r="F5" s="1028"/>
      <c r="G5" s="1029"/>
    </row>
    <row r="6" spans="1:18" ht="98.25" customHeight="1" thickBot="1" x14ac:dyDescent="0.25">
      <c r="A6" s="1021"/>
      <c r="B6" s="1022"/>
      <c r="C6" s="1024"/>
      <c r="D6" s="1026"/>
      <c r="E6" s="769" t="s">
        <v>911</v>
      </c>
      <c r="F6" s="769" t="s">
        <v>912</v>
      </c>
      <c r="G6" s="770" t="s">
        <v>913</v>
      </c>
    </row>
    <row r="7" spans="1:18" s="103" customFormat="1" ht="15" customHeight="1" x14ac:dyDescent="0.2">
      <c r="A7" s="991">
        <v>304</v>
      </c>
      <c r="B7" s="994" t="s">
        <v>914</v>
      </c>
      <c r="C7" s="997" t="s">
        <v>915</v>
      </c>
      <c r="D7" s="771" t="s">
        <v>916</v>
      </c>
      <c r="E7" s="772">
        <v>4</v>
      </c>
      <c r="F7" s="772">
        <v>0</v>
      </c>
      <c r="G7" s="773">
        <v>3</v>
      </c>
    </row>
    <row r="8" spans="1:18" s="103" customFormat="1" ht="15" customHeight="1" x14ac:dyDescent="0.2">
      <c r="A8" s="992"/>
      <c r="B8" s="995"/>
      <c r="C8" s="998"/>
      <c r="D8" s="774" t="s">
        <v>917</v>
      </c>
      <c r="E8" s="775">
        <v>0</v>
      </c>
      <c r="F8" s="775">
        <v>0</v>
      </c>
      <c r="G8" s="776">
        <v>0</v>
      </c>
    </row>
    <row r="9" spans="1:18" s="103" customFormat="1" ht="15" customHeight="1" x14ac:dyDescent="0.2">
      <c r="A9" s="992"/>
      <c r="B9" s="995"/>
      <c r="C9" s="998"/>
      <c r="D9" s="774" t="s">
        <v>918</v>
      </c>
      <c r="E9" s="775" t="s">
        <v>919</v>
      </c>
      <c r="F9" s="775" t="s">
        <v>919</v>
      </c>
      <c r="G9" s="776" t="s">
        <v>919</v>
      </c>
    </row>
    <row r="10" spans="1:18" s="103" customFormat="1" ht="15" customHeight="1" x14ac:dyDescent="0.2">
      <c r="A10" s="992"/>
      <c r="B10" s="995"/>
      <c r="C10" s="1009"/>
      <c r="D10" s="777" t="s">
        <v>382</v>
      </c>
      <c r="E10" s="778">
        <v>4</v>
      </c>
      <c r="F10" s="778">
        <v>0</v>
      </c>
      <c r="G10" s="779">
        <v>3</v>
      </c>
    </row>
    <row r="11" spans="1:18" s="103" customFormat="1" ht="15" customHeight="1" x14ac:dyDescent="0.2">
      <c r="A11" s="992"/>
      <c r="B11" s="995"/>
      <c r="C11" s="1010" t="s">
        <v>920</v>
      </c>
      <c r="D11" s="780" t="s">
        <v>916</v>
      </c>
      <c r="E11" s="775">
        <v>2</v>
      </c>
      <c r="F11" s="775">
        <v>6</v>
      </c>
      <c r="G11" s="776">
        <v>5</v>
      </c>
    </row>
    <row r="12" spans="1:18" s="103" customFormat="1" ht="15" customHeight="1" x14ac:dyDescent="0.2">
      <c r="A12" s="992"/>
      <c r="B12" s="995"/>
      <c r="C12" s="998"/>
      <c r="D12" s="774" t="s">
        <v>917</v>
      </c>
      <c r="E12" s="775">
        <v>1.2</v>
      </c>
      <c r="F12" s="775">
        <v>6</v>
      </c>
      <c r="G12" s="776">
        <v>9.75</v>
      </c>
    </row>
    <row r="13" spans="1:18" s="103" customFormat="1" ht="15" customHeight="1" x14ac:dyDescent="0.2">
      <c r="A13" s="992"/>
      <c r="B13" s="995"/>
      <c r="C13" s="998"/>
      <c r="D13" s="774" t="s">
        <v>918</v>
      </c>
      <c r="E13" s="775" t="s">
        <v>919</v>
      </c>
      <c r="F13" s="775" t="s">
        <v>919</v>
      </c>
      <c r="G13" s="776" t="s">
        <v>919</v>
      </c>
    </row>
    <row r="14" spans="1:18" s="103" customFormat="1" ht="15" customHeight="1" thickBot="1" x14ac:dyDescent="0.25">
      <c r="A14" s="992"/>
      <c r="B14" s="995"/>
      <c r="C14" s="999"/>
      <c r="D14" s="781" t="s">
        <v>382</v>
      </c>
      <c r="E14" s="782">
        <v>3.2</v>
      </c>
      <c r="F14" s="782">
        <v>12</v>
      </c>
      <c r="G14" s="783">
        <v>14.75</v>
      </c>
    </row>
    <row r="15" spans="1:18" s="103" customFormat="1" ht="15" customHeight="1" x14ac:dyDescent="0.2">
      <c r="A15" s="992"/>
      <c r="B15" s="995"/>
      <c r="C15" s="1011" t="s">
        <v>921</v>
      </c>
      <c r="D15" s="771" t="s">
        <v>916</v>
      </c>
      <c r="E15" s="772">
        <v>6</v>
      </c>
      <c r="F15" s="772">
        <v>6</v>
      </c>
      <c r="G15" s="773">
        <v>8</v>
      </c>
    </row>
    <row r="16" spans="1:18" s="103" customFormat="1" ht="15" customHeight="1" x14ac:dyDescent="0.2">
      <c r="A16" s="992"/>
      <c r="B16" s="995"/>
      <c r="C16" s="1012"/>
      <c r="D16" s="774" t="s">
        <v>917</v>
      </c>
      <c r="E16" s="775">
        <v>1.2</v>
      </c>
      <c r="F16" s="775">
        <v>6</v>
      </c>
      <c r="G16" s="776">
        <v>9.75</v>
      </c>
    </row>
    <row r="17" spans="1:7" s="103" customFormat="1" ht="15" customHeight="1" x14ac:dyDescent="0.2">
      <c r="A17" s="992"/>
      <c r="B17" s="995"/>
      <c r="C17" s="1012"/>
      <c r="D17" s="774" t="s">
        <v>918</v>
      </c>
      <c r="E17" s="775" t="s">
        <v>919</v>
      </c>
      <c r="F17" s="775" t="s">
        <v>919</v>
      </c>
      <c r="G17" s="776" t="s">
        <v>919</v>
      </c>
    </row>
    <row r="18" spans="1:7" s="103" customFormat="1" ht="15" customHeight="1" thickBot="1" x14ac:dyDescent="0.25">
      <c r="A18" s="993"/>
      <c r="B18" s="996"/>
      <c r="C18" s="1013"/>
      <c r="D18" s="784" t="s">
        <v>382</v>
      </c>
      <c r="E18" s="785">
        <v>7.2</v>
      </c>
      <c r="F18" s="785">
        <v>12</v>
      </c>
      <c r="G18" s="786">
        <v>17.75</v>
      </c>
    </row>
    <row r="19" spans="1:7" s="103" customFormat="1" ht="15" customHeight="1" x14ac:dyDescent="0.2">
      <c r="A19" s="991">
        <v>306</v>
      </c>
      <c r="B19" s="994" t="s">
        <v>18</v>
      </c>
      <c r="C19" s="997" t="s">
        <v>915</v>
      </c>
      <c r="D19" s="771" t="s">
        <v>916</v>
      </c>
      <c r="E19" s="787">
        <v>0</v>
      </c>
      <c r="F19" s="787">
        <v>0</v>
      </c>
      <c r="G19" s="788">
        <v>0</v>
      </c>
    </row>
    <row r="20" spans="1:7" s="103" customFormat="1" ht="15" customHeight="1" x14ac:dyDescent="0.2">
      <c r="A20" s="992"/>
      <c r="B20" s="995"/>
      <c r="C20" s="998"/>
      <c r="D20" s="774" t="s">
        <v>917</v>
      </c>
      <c r="E20" s="789">
        <v>0</v>
      </c>
      <c r="F20" s="789">
        <v>0</v>
      </c>
      <c r="G20" s="790">
        <v>27</v>
      </c>
    </row>
    <row r="21" spans="1:7" s="103" customFormat="1" ht="15" customHeight="1" x14ac:dyDescent="0.2">
      <c r="A21" s="992"/>
      <c r="B21" s="995"/>
      <c r="C21" s="998"/>
      <c r="D21" s="774" t="s">
        <v>918</v>
      </c>
      <c r="E21" s="789" t="s">
        <v>919</v>
      </c>
      <c r="F21" s="789" t="s">
        <v>919</v>
      </c>
      <c r="G21" s="790" t="s">
        <v>919</v>
      </c>
    </row>
    <row r="22" spans="1:7" s="103" customFormat="1" ht="15" customHeight="1" thickBot="1" x14ac:dyDescent="0.25">
      <c r="A22" s="993"/>
      <c r="B22" s="996"/>
      <c r="C22" s="999"/>
      <c r="D22" s="784" t="s">
        <v>382</v>
      </c>
      <c r="E22" s="785">
        <v>0</v>
      </c>
      <c r="F22" s="785">
        <v>0</v>
      </c>
      <c r="G22" s="786">
        <v>27</v>
      </c>
    </row>
    <row r="23" spans="1:7" s="103" customFormat="1" ht="15" customHeight="1" x14ac:dyDescent="0.2">
      <c r="A23" s="991">
        <v>307</v>
      </c>
      <c r="B23" s="994" t="s">
        <v>19</v>
      </c>
      <c r="C23" s="997" t="s">
        <v>920</v>
      </c>
      <c r="D23" s="791" t="s">
        <v>916</v>
      </c>
      <c r="E23" s="792">
        <v>0</v>
      </c>
      <c r="F23" s="792">
        <v>0</v>
      </c>
      <c r="G23" s="793">
        <v>0</v>
      </c>
    </row>
    <row r="24" spans="1:7" s="103" customFormat="1" ht="15" customHeight="1" x14ac:dyDescent="0.2">
      <c r="A24" s="992"/>
      <c r="B24" s="995"/>
      <c r="C24" s="998"/>
      <c r="D24" s="774" t="s">
        <v>917</v>
      </c>
      <c r="E24" s="789">
        <v>0</v>
      </c>
      <c r="F24" s="789">
        <v>0</v>
      </c>
      <c r="G24" s="790">
        <v>0</v>
      </c>
    </row>
    <row r="25" spans="1:7" s="103" customFormat="1" ht="15" customHeight="1" x14ac:dyDescent="0.2">
      <c r="A25" s="992"/>
      <c r="B25" s="995"/>
      <c r="C25" s="998"/>
      <c r="D25" s="774" t="s">
        <v>918</v>
      </c>
      <c r="E25" s="789" t="s">
        <v>919</v>
      </c>
      <c r="F25" s="789" t="s">
        <v>919</v>
      </c>
      <c r="G25" s="790" t="s">
        <v>919</v>
      </c>
    </row>
    <row r="26" spans="1:7" s="103" customFormat="1" ht="15" customHeight="1" x14ac:dyDescent="0.2">
      <c r="A26" s="1030"/>
      <c r="B26" s="1031"/>
      <c r="C26" s="1009"/>
      <c r="D26" s="777" t="s">
        <v>382</v>
      </c>
      <c r="E26" s="778">
        <v>0</v>
      </c>
      <c r="F26" s="778">
        <v>0</v>
      </c>
      <c r="G26" s="779">
        <v>0</v>
      </c>
    </row>
    <row r="27" spans="1:7" s="103" customFormat="1" ht="15" customHeight="1" x14ac:dyDescent="0.2">
      <c r="A27" s="1014">
        <v>309</v>
      </c>
      <c r="B27" s="1015" t="s">
        <v>819</v>
      </c>
      <c r="C27" s="1010" t="s">
        <v>920</v>
      </c>
      <c r="D27" s="780" t="s">
        <v>916</v>
      </c>
      <c r="E27" s="789">
        <v>0</v>
      </c>
      <c r="F27" s="789">
        <v>0</v>
      </c>
      <c r="G27" s="790">
        <v>0</v>
      </c>
    </row>
    <row r="28" spans="1:7" s="103" customFormat="1" ht="15" customHeight="1" x14ac:dyDescent="0.2">
      <c r="A28" s="992"/>
      <c r="B28" s="995"/>
      <c r="C28" s="998"/>
      <c r="D28" s="774" t="s">
        <v>917</v>
      </c>
      <c r="E28" s="789">
        <v>0</v>
      </c>
      <c r="F28" s="789">
        <v>0</v>
      </c>
      <c r="G28" s="790">
        <v>0</v>
      </c>
    </row>
    <row r="29" spans="1:7" s="103" customFormat="1" ht="15" customHeight="1" x14ac:dyDescent="0.2">
      <c r="A29" s="992"/>
      <c r="B29" s="995"/>
      <c r="C29" s="998"/>
      <c r="D29" s="774" t="s">
        <v>918</v>
      </c>
      <c r="E29" s="789" t="s">
        <v>919</v>
      </c>
      <c r="F29" s="789" t="s">
        <v>919</v>
      </c>
      <c r="G29" s="790" t="s">
        <v>919</v>
      </c>
    </row>
    <row r="30" spans="1:7" s="103" customFormat="1" ht="15" customHeight="1" thickBot="1" x14ac:dyDescent="0.25">
      <c r="A30" s="993"/>
      <c r="B30" s="996"/>
      <c r="C30" s="999"/>
      <c r="D30" s="781" t="s">
        <v>382</v>
      </c>
      <c r="E30" s="782">
        <v>0</v>
      </c>
      <c r="F30" s="782">
        <v>0</v>
      </c>
      <c r="G30" s="783">
        <v>0</v>
      </c>
    </row>
    <row r="31" spans="1:7" s="103" customFormat="1" ht="15" customHeight="1" x14ac:dyDescent="0.2">
      <c r="A31" s="991">
        <v>312</v>
      </c>
      <c r="B31" s="994" t="s">
        <v>21</v>
      </c>
      <c r="C31" s="997" t="s">
        <v>915</v>
      </c>
      <c r="D31" s="771" t="s">
        <v>916</v>
      </c>
      <c r="E31" s="772">
        <v>5</v>
      </c>
      <c r="F31" s="772">
        <v>0</v>
      </c>
      <c r="G31" s="773">
        <v>256</v>
      </c>
    </row>
    <row r="32" spans="1:7" s="103" customFormat="1" ht="15" customHeight="1" x14ac:dyDescent="0.2">
      <c r="A32" s="992"/>
      <c r="B32" s="995"/>
      <c r="C32" s="998"/>
      <c r="D32" s="774" t="s">
        <v>917</v>
      </c>
      <c r="E32" s="775">
        <v>0</v>
      </c>
      <c r="F32" s="775">
        <v>0</v>
      </c>
      <c r="G32" s="776">
        <v>1</v>
      </c>
    </row>
    <row r="33" spans="1:7" s="103" customFormat="1" ht="15" customHeight="1" x14ac:dyDescent="0.2">
      <c r="A33" s="992"/>
      <c r="B33" s="995"/>
      <c r="C33" s="998"/>
      <c r="D33" s="774" t="s">
        <v>918</v>
      </c>
      <c r="E33" s="775" t="s">
        <v>919</v>
      </c>
      <c r="F33" s="775" t="s">
        <v>919</v>
      </c>
      <c r="G33" s="776" t="s">
        <v>919</v>
      </c>
    </row>
    <row r="34" spans="1:7" s="103" customFormat="1" ht="15" customHeight="1" x14ac:dyDescent="0.2">
      <c r="A34" s="992"/>
      <c r="B34" s="995"/>
      <c r="C34" s="1009"/>
      <c r="D34" s="777" t="s">
        <v>382</v>
      </c>
      <c r="E34" s="778">
        <v>5</v>
      </c>
      <c r="F34" s="778">
        <v>0</v>
      </c>
      <c r="G34" s="779">
        <v>257</v>
      </c>
    </row>
    <row r="35" spans="1:7" s="103" customFormat="1" ht="15" customHeight="1" x14ac:dyDescent="0.2">
      <c r="A35" s="992"/>
      <c r="B35" s="995"/>
      <c r="C35" s="1010" t="s">
        <v>920</v>
      </c>
      <c r="D35" s="780" t="s">
        <v>916</v>
      </c>
      <c r="E35" s="775">
        <v>1</v>
      </c>
      <c r="F35" s="775">
        <v>24</v>
      </c>
      <c r="G35" s="776">
        <v>20.170000000000002</v>
      </c>
    </row>
    <row r="36" spans="1:7" s="103" customFormat="1" ht="15" customHeight="1" x14ac:dyDescent="0.2">
      <c r="A36" s="992"/>
      <c r="B36" s="995"/>
      <c r="C36" s="998"/>
      <c r="D36" s="774" t="s">
        <v>917</v>
      </c>
      <c r="E36" s="775">
        <v>0</v>
      </c>
      <c r="F36" s="775">
        <v>2</v>
      </c>
      <c r="G36" s="776">
        <v>0</v>
      </c>
    </row>
    <row r="37" spans="1:7" s="103" customFormat="1" ht="15" customHeight="1" x14ac:dyDescent="0.2">
      <c r="A37" s="992"/>
      <c r="B37" s="995"/>
      <c r="C37" s="998"/>
      <c r="D37" s="774" t="s">
        <v>918</v>
      </c>
      <c r="E37" s="775" t="s">
        <v>919</v>
      </c>
      <c r="F37" s="775" t="s">
        <v>919</v>
      </c>
      <c r="G37" s="776" t="s">
        <v>919</v>
      </c>
    </row>
    <row r="38" spans="1:7" s="103" customFormat="1" ht="15" customHeight="1" thickBot="1" x14ac:dyDescent="0.25">
      <c r="A38" s="992"/>
      <c r="B38" s="995"/>
      <c r="C38" s="999"/>
      <c r="D38" s="781" t="s">
        <v>382</v>
      </c>
      <c r="E38" s="782">
        <v>1</v>
      </c>
      <c r="F38" s="782">
        <v>26</v>
      </c>
      <c r="G38" s="783">
        <v>20.170000000000002</v>
      </c>
    </row>
    <row r="39" spans="1:7" s="103" customFormat="1" ht="15" customHeight="1" x14ac:dyDescent="0.2">
      <c r="A39" s="992"/>
      <c r="B39" s="995"/>
      <c r="C39" s="1011" t="s">
        <v>921</v>
      </c>
      <c r="D39" s="771" t="s">
        <v>916</v>
      </c>
      <c r="E39" s="772">
        <v>6</v>
      </c>
      <c r="F39" s="772">
        <v>24</v>
      </c>
      <c r="G39" s="773">
        <v>276.17</v>
      </c>
    </row>
    <row r="40" spans="1:7" s="103" customFormat="1" ht="15" customHeight="1" x14ac:dyDescent="0.2">
      <c r="A40" s="992"/>
      <c r="B40" s="995"/>
      <c r="C40" s="1012"/>
      <c r="D40" s="774" t="s">
        <v>917</v>
      </c>
      <c r="E40" s="775">
        <v>0</v>
      </c>
      <c r="F40" s="775">
        <v>2</v>
      </c>
      <c r="G40" s="776">
        <v>1</v>
      </c>
    </row>
    <row r="41" spans="1:7" s="103" customFormat="1" ht="15" customHeight="1" x14ac:dyDescent="0.2">
      <c r="A41" s="992"/>
      <c r="B41" s="995"/>
      <c r="C41" s="1012"/>
      <c r="D41" s="774" t="s">
        <v>918</v>
      </c>
      <c r="E41" s="775" t="s">
        <v>919</v>
      </c>
      <c r="F41" s="775" t="s">
        <v>919</v>
      </c>
      <c r="G41" s="776" t="s">
        <v>919</v>
      </c>
    </row>
    <row r="42" spans="1:7" s="103" customFormat="1" ht="15" customHeight="1" thickBot="1" x14ac:dyDescent="0.25">
      <c r="A42" s="993"/>
      <c r="B42" s="996"/>
      <c r="C42" s="1013"/>
      <c r="D42" s="784" t="s">
        <v>382</v>
      </c>
      <c r="E42" s="785">
        <v>6</v>
      </c>
      <c r="F42" s="785">
        <v>26</v>
      </c>
      <c r="G42" s="786">
        <v>277.17</v>
      </c>
    </row>
    <row r="43" spans="1:7" s="103" customFormat="1" ht="15" customHeight="1" x14ac:dyDescent="0.2">
      <c r="A43" s="991">
        <v>313</v>
      </c>
      <c r="B43" s="994" t="s">
        <v>22</v>
      </c>
      <c r="C43" s="997" t="s">
        <v>915</v>
      </c>
      <c r="D43" s="771" t="s">
        <v>916</v>
      </c>
      <c r="E43" s="772">
        <v>0</v>
      </c>
      <c r="F43" s="772">
        <v>45</v>
      </c>
      <c r="G43" s="773">
        <v>392</v>
      </c>
    </row>
    <row r="44" spans="1:7" s="103" customFormat="1" ht="15" customHeight="1" x14ac:dyDescent="0.2">
      <c r="A44" s="992"/>
      <c r="B44" s="995"/>
      <c r="C44" s="998"/>
      <c r="D44" s="774" t="s">
        <v>917</v>
      </c>
      <c r="E44" s="775">
        <v>0</v>
      </c>
      <c r="F44" s="775">
        <v>15</v>
      </c>
      <c r="G44" s="776">
        <v>0</v>
      </c>
    </row>
    <row r="45" spans="1:7" s="103" customFormat="1" ht="15" customHeight="1" x14ac:dyDescent="0.2">
      <c r="A45" s="992"/>
      <c r="B45" s="995"/>
      <c r="C45" s="998"/>
      <c r="D45" s="774" t="s">
        <v>918</v>
      </c>
      <c r="E45" s="775" t="s">
        <v>919</v>
      </c>
      <c r="F45" s="775" t="s">
        <v>919</v>
      </c>
      <c r="G45" s="776" t="s">
        <v>919</v>
      </c>
    </row>
    <row r="46" spans="1:7" s="103" customFormat="1" ht="15" customHeight="1" x14ac:dyDescent="0.2">
      <c r="A46" s="992"/>
      <c r="B46" s="995"/>
      <c r="C46" s="1009"/>
      <c r="D46" s="777" t="s">
        <v>382</v>
      </c>
      <c r="E46" s="778">
        <v>0</v>
      </c>
      <c r="F46" s="778">
        <v>60</v>
      </c>
      <c r="G46" s="779">
        <v>392</v>
      </c>
    </row>
    <row r="47" spans="1:7" s="103" customFormat="1" ht="15" customHeight="1" x14ac:dyDescent="0.2">
      <c r="A47" s="992"/>
      <c r="B47" s="995"/>
      <c r="C47" s="1010" t="s">
        <v>920</v>
      </c>
      <c r="D47" s="780" t="s">
        <v>916</v>
      </c>
      <c r="E47" s="775">
        <v>0</v>
      </c>
      <c r="F47" s="775">
        <v>100</v>
      </c>
      <c r="G47" s="776">
        <v>874</v>
      </c>
    </row>
    <row r="48" spans="1:7" s="103" customFormat="1" ht="15" customHeight="1" x14ac:dyDescent="0.2">
      <c r="A48" s="992"/>
      <c r="B48" s="995"/>
      <c r="C48" s="998"/>
      <c r="D48" s="774" t="s">
        <v>917</v>
      </c>
      <c r="E48" s="775">
        <v>0</v>
      </c>
      <c r="F48" s="775">
        <v>0</v>
      </c>
      <c r="G48" s="776">
        <v>177.98000000000002</v>
      </c>
    </row>
    <row r="49" spans="1:7" s="103" customFormat="1" ht="15" customHeight="1" x14ac:dyDescent="0.2">
      <c r="A49" s="992"/>
      <c r="B49" s="995"/>
      <c r="C49" s="998"/>
      <c r="D49" s="774" t="s">
        <v>918</v>
      </c>
      <c r="E49" s="775" t="s">
        <v>919</v>
      </c>
      <c r="F49" s="775" t="s">
        <v>919</v>
      </c>
      <c r="G49" s="776" t="s">
        <v>919</v>
      </c>
    </row>
    <row r="50" spans="1:7" s="103" customFormat="1" ht="15" customHeight="1" thickBot="1" x14ac:dyDescent="0.25">
      <c r="A50" s="992"/>
      <c r="B50" s="995"/>
      <c r="C50" s="999"/>
      <c r="D50" s="781" t="s">
        <v>382</v>
      </c>
      <c r="E50" s="782">
        <v>0</v>
      </c>
      <c r="F50" s="782">
        <v>100</v>
      </c>
      <c r="G50" s="783">
        <v>1051.98</v>
      </c>
    </row>
    <row r="51" spans="1:7" s="103" customFormat="1" ht="15" customHeight="1" x14ac:dyDescent="0.2">
      <c r="A51" s="992"/>
      <c r="B51" s="995"/>
      <c r="C51" s="1011" t="s">
        <v>922</v>
      </c>
      <c r="D51" s="771" t="s">
        <v>916</v>
      </c>
      <c r="E51" s="772">
        <v>0</v>
      </c>
      <c r="F51" s="772">
        <v>145</v>
      </c>
      <c r="G51" s="773">
        <v>1266</v>
      </c>
    </row>
    <row r="52" spans="1:7" s="103" customFormat="1" ht="15" customHeight="1" x14ac:dyDescent="0.2">
      <c r="A52" s="992"/>
      <c r="B52" s="995"/>
      <c r="C52" s="1012"/>
      <c r="D52" s="774" t="s">
        <v>917</v>
      </c>
      <c r="E52" s="775">
        <v>0</v>
      </c>
      <c r="F52" s="775">
        <v>15</v>
      </c>
      <c r="G52" s="776">
        <v>177.98000000000002</v>
      </c>
    </row>
    <row r="53" spans="1:7" s="103" customFormat="1" ht="15" customHeight="1" x14ac:dyDescent="0.2">
      <c r="A53" s="992"/>
      <c r="B53" s="995"/>
      <c r="C53" s="1012"/>
      <c r="D53" s="774" t="s">
        <v>918</v>
      </c>
      <c r="E53" s="775" t="s">
        <v>919</v>
      </c>
      <c r="F53" s="775" t="s">
        <v>919</v>
      </c>
      <c r="G53" s="776" t="s">
        <v>919</v>
      </c>
    </row>
    <row r="54" spans="1:7" s="103" customFormat="1" ht="15" customHeight="1" thickBot="1" x14ac:dyDescent="0.25">
      <c r="A54" s="993"/>
      <c r="B54" s="996"/>
      <c r="C54" s="1013"/>
      <c r="D54" s="784" t="s">
        <v>382</v>
      </c>
      <c r="E54" s="785">
        <v>0</v>
      </c>
      <c r="F54" s="785">
        <v>160</v>
      </c>
      <c r="G54" s="786">
        <v>1443.98</v>
      </c>
    </row>
    <row r="55" spans="1:7" s="103" customFormat="1" ht="15" customHeight="1" x14ac:dyDescent="0.2">
      <c r="A55" s="991">
        <v>314</v>
      </c>
      <c r="B55" s="994" t="s">
        <v>23</v>
      </c>
      <c r="C55" s="997" t="s">
        <v>915</v>
      </c>
      <c r="D55" s="771" t="s">
        <v>916</v>
      </c>
      <c r="E55" s="772">
        <v>16.88</v>
      </c>
      <c r="F55" s="772">
        <v>3</v>
      </c>
      <c r="G55" s="773">
        <v>52.75</v>
      </c>
    </row>
    <row r="56" spans="1:7" s="103" customFormat="1" ht="15" customHeight="1" x14ac:dyDescent="0.2">
      <c r="A56" s="992"/>
      <c r="B56" s="995"/>
      <c r="C56" s="998"/>
      <c r="D56" s="774" t="s">
        <v>917</v>
      </c>
      <c r="E56" s="775">
        <v>0</v>
      </c>
      <c r="F56" s="775">
        <v>0</v>
      </c>
      <c r="G56" s="776">
        <v>1</v>
      </c>
    </row>
    <row r="57" spans="1:7" s="103" customFormat="1" ht="15" customHeight="1" x14ac:dyDescent="0.2">
      <c r="A57" s="992"/>
      <c r="B57" s="995"/>
      <c r="C57" s="998"/>
      <c r="D57" s="774" t="s">
        <v>918</v>
      </c>
      <c r="E57" s="775" t="s">
        <v>919</v>
      </c>
      <c r="F57" s="775" t="s">
        <v>919</v>
      </c>
      <c r="G57" s="776" t="s">
        <v>919</v>
      </c>
    </row>
    <row r="58" spans="1:7" s="103" customFormat="1" ht="15" customHeight="1" x14ac:dyDescent="0.2">
      <c r="A58" s="992"/>
      <c r="B58" s="995"/>
      <c r="C58" s="1009"/>
      <c r="D58" s="777" t="s">
        <v>382</v>
      </c>
      <c r="E58" s="778">
        <v>16.88</v>
      </c>
      <c r="F58" s="778">
        <v>3</v>
      </c>
      <c r="G58" s="779">
        <v>53.75</v>
      </c>
    </row>
    <row r="59" spans="1:7" s="103" customFormat="1" ht="15" customHeight="1" x14ac:dyDescent="0.2">
      <c r="A59" s="992"/>
      <c r="B59" s="995"/>
      <c r="C59" s="1010" t="s">
        <v>923</v>
      </c>
      <c r="D59" s="780" t="s">
        <v>916</v>
      </c>
      <c r="E59" s="775">
        <v>7</v>
      </c>
      <c r="F59" s="775">
        <v>34</v>
      </c>
      <c r="G59" s="776">
        <v>168.49999999999997</v>
      </c>
    </row>
    <row r="60" spans="1:7" s="103" customFormat="1" ht="15" customHeight="1" x14ac:dyDescent="0.2">
      <c r="A60" s="992"/>
      <c r="B60" s="995"/>
      <c r="C60" s="998"/>
      <c r="D60" s="774" t="s">
        <v>917</v>
      </c>
      <c r="E60" s="775">
        <v>40.049999999999997</v>
      </c>
      <c r="F60" s="775">
        <v>254</v>
      </c>
      <c r="G60" s="776">
        <v>112.17</v>
      </c>
    </row>
    <row r="61" spans="1:7" s="103" customFormat="1" ht="15" customHeight="1" x14ac:dyDescent="0.2">
      <c r="A61" s="992"/>
      <c r="B61" s="995"/>
      <c r="C61" s="998"/>
      <c r="D61" s="774" t="s">
        <v>918</v>
      </c>
      <c r="E61" s="775" t="s">
        <v>919</v>
      </c>
      <c r="F61" s="775" t="s">
        <v>919</v>
      </c>
      <c r="G61" s="776" t="s">
        <v>919</v>
      </c>
    </row>
    <row r="62" spans="1:7" s="103" customFormat="1" ht="15" customHeight="1" thickBot="1" x14ac:dyDescent="0.25">
      <c r="A62" s="992"/>
      <c r="B62" s="995"/>
      <c r="C62" s="999"/>
      <c r="D62" s="781" t="s">
        <v>382</v>
      </c>
      <c r="E62" s="782">
        <v>47.05</v>
      </c>
      <c r="F62" s="782">
        <v>288</v>
      </c>
      <c r="G62" s="783">
        <v>280.66999999999996</v>
      </c>
    </row>
    <row r="63" spans="1:7" s="103" customFormat="1" ht="15" customHeight="1" x14ac:dyDescent="0.2">
      <c r="A63" s="992"/>
      <c r="B63" s="995"/>
      <c r="C63" s="1011" t="s">
        <v>924</v>
      </c>
      <c r="D63" s="771" t="s">
        <v>916</v>
      </c>
      <c r="E63" s="772">
        <v>23.88</v>
      </c>
      <c r="F63" s="772">
        <v>37</v>
      </c>
      <c r="G63" s="773">
        <v>221.24999999999997</v>
      </c>
    </row>
    <row r="64" spans="1:7" s="103" customFormat="1" ht="15" customHeight="1" x14ac:dyDescent="0.2">
      <c r="A64" s="992"/>
      <c r="B64" s="995"/>
      <c r="C64" s="1012"/>
      <c r="D64" s="774" t="s">
        <v>917</v>
      </c>
      <c r="E64" s="775">
        <v>40.049999999999997</v>
      </c>
      <c r="F64" s="775">
        <v>254</v>
      </c>
      <c r="G64" s="776">
        <v>113.17</v>
      </c>
    </row>
    <row r="65" spans="1:7" s="103" customFormat="1" ht="15" customHeight="1" x14ac:dyDescent="0.2">
      <c r="A65" s="992"/>
      <c r="B65" s="995"/>
      <c r="C65" s="1012"/>
      <c r="D65" s="774" t="s">
        <v>918</v>
      </c>
      <c r="E65" s="775" t="s">
        <v>919</v>
      </c>
      <c r="F65" s="775" t="s">
        <v>919</v>
      </c>
      <c r="G65" s="776" t="s">
        <v>919</v>
      </c>
    </row>
    <row r="66" spans="1:7" s="103" customFormat="1" ht="15" customHeight="1" thickBot="1" x14ac:dyDescent="0.25">
      <c r="A66" s="993"/>
      <c r="B66" s="996"/>
      <c r="C66" s="1013"/>
      <c r="D66" s="784" t="s">
        <v>382</v>
      </c>
      <c r="E66" s="785">
        <v>63.929999999999993</v>
      </c>
      <c r="F66" s="785">
        <v>291</v>
      </c>
      <c r="G66" s="786">
        <v>334.41999999999996</v>
      </c>
    </row>
    <row r="67" spans="1:7" s="103" customFormat="1" ht="15" customHeight="1" x14ac:dyDescent="0.2">
      <c r="A67" s="991">
        <v>315</v>
      </c>
      <c r="B67" s="994" t="s">
        <v>118</v>
      </c>
      <c r="C67" s="997" t="s">
        <v>915</v>
      </c>
      <c r="D67" s="771" t="s">
        <v>916</v>
      </c>
      <c r="E67" s="772">
        <v>21.8</v>
      </c>
      <c r="F67" s="772">
        <v>0</v>
      </c>
      <c r="G67" s="773">
        <v>75</v>
      </c>
    </row>
    <row r="68" spans="1:7" s="103" customFormat="1" ht="15" customHeight="1" x14ac:dyDescent="0.2">
      <c r="A68" s="992"/>
      <c r="B68" s="995"/>
      <c r="C68" s="998"/>
      <c r="D68" s="774" t="s">
        <v>917</v>
      </c>
      <c r="E68" s="775">
        <v>2.75</v>
      </c>
      <c r="F68" s="775">
        <v>0</v>
      </c>
      <c r="G68" s="776">
        <v>42</v>
      </c>
    </row>
    <row r="69" spans="1:7" s="103" customFormat="1" ht="15" customHeight="1" x14ac:dyDescent="0.2">
      <c r="A69" s="992"/>
      <c r="B69" s="995"/>
      <c r="C69" s="998"/>
      <c r="D69" s="774" t="s">
        <v>918</v>
      </c>
      <c r="E69" s="775" t="s">
        <v>919</v>
      </c>
      <c r="F69" s="775" t="s">
        <v>919</v>
      </c>
      <c r="G69" s="776" t="s">
        <v>919</v>
      </c>
    </row>
    <row r="70" spans="1:7" s="103" customFormat="1" ht="15" customHeight="1" x14ac:dyDescent="0.2">
      <c r="A70" s="992"/>
      <c r="B70" s="995"/>
      <c r="C70" s="1009"/>
      <c r="D70" s="777" t="s">
        <v>382</v>
      </c>
      <c r="E70" s="778">
        <v>24.55</v>
      </c>
      <c r="F70" s="778">
        <v>0</v>
      </c>
      <c r="G70" s="779">
        <v>117</v>
      </c>
    </row>
    <row r="71" spans="1:7" s="103" customFormat="1" ht="15" customHeight="1" x14ac:dyDescent="0.2">
      <c r="A71" s="992"/>
      <c r="B71" s="995"/>
      <c r="C71" s="1010" t="s">
        <v>920</v>
      </c>
      <c r="D71" s="780" t="s">
        <v>916</v>
      </c>
      <c r="E71" s="775">
        <v>36.450000000000003</v>
      </c>
      <c r="F71" s="775">
        <v>74</v>
      </c>
      <c r="G71" s="776">
        <v>128.36000000000001</v>
      </c>
    </row>
    <row r="72" spans="1:7" s="103" customFormat="1" ht="15" customHeight="1" x14ac:dyDescent="0.2">
      <c r="A72" s="992"/>
      <c r="B72" s="995"/>
      <c r="C72" s="998"/>
      <c r="D72" s="774" t="s">
        <v>917</v>
      </c>
      <c r="E72" s="775">
        <v>28.11</v>
      </c>
      <c r="F72" s="775">
        <v>3.12</v>
      </c>
      <c r="G72" s="776">
        <v>175.87</v>
      </c>
    </row>
    <row r="73" spans="1:7" s="103" customFormat="1" ht="15" customHeight="1" x14ac:dyDescent="0.2">
      <c r="A73" s="992"/>
      <c r="B73" s="995"/>
      <c r="C73" s="998"/>
      <c r="D73" s="774" t="s">
        <v>918</v>
      </c>
      <c r="E73" s="775" t="s">
        <v>919</v>
      </c>
      <c r="F73" s="775" t="s">
        <v>919</v>
      </c>
      <c r="G73" s="776" t="s">
        <v>919</v>
      </c>
    </row>
    <row r="74" spans="1:7" s="103" customFormat="1" ht="15" customHeight="1" thickBot="1" x14ac:dyDescent="0.25">
      <c r="A74" s="992"/>
      <c r="B74" s="995"/>
      <c r="C74" s="999"/>
      <c r="D74" s="781" t="s">
        <v>382</v>
      </c>
      <c r="E74" s="782">
        <v>64.56</v>
      </c>
      <c r="F74" s="782">
        <v>77.12</v>
      </c>
      <c r="G74" s="783">
        <v>304.23</v>
      </c>
    </row>
    <row r="75" spans="1:7" s="103" customFormat="1" ht="15" customHeight="1" x14ac:dyDescent="0.2">
      <c r="A75" s="992"/>
      <c r="B75" s="995"/>
      <c r="C75" s="1011" t="s">
        <v>921</v>
      </c>
      <c r="D75" s="771" t="s">
        <v>916</v>
      </c>
      <c r="E75" s="772">
        <v>58.25</v>
      </c>
      <c r="F75" s="772">
        <v>74</v>
      </c>
      <c r="G75" s="773">
        <v>203.36</v>
      </c>
    </row>
    <row r="76" spans="1:7" s="103" customFormat="1" ht="15" customHeight="1" x14ac:dyDescent="0.2">
      <c r="A76" s="992"/>
      <c r="B76" s="995"/>
      <c r="C76" s="1012"/>
      <c r="D76" s="774" t="s">
        <v>917</v>
      </c>
      <c r="E76" s="775">
        <v>30.86</v>
      </c>
      <c r="F76" s="775">
        <v>3.12</v>
      </c>
      <c r="G76" s="776">
        <v>217.87</v>
      </c>
    </row>
    <row r="77" spans="1:7" s="103" customFormat="1" ht="15" customHeight="1" x14ac:dyDescent="0.2">
      <c r="A77" s="992"/>
      <c r="B77" s="995"/>
      <c r="C77" s="1012"/>
      <c r="D77" s="774" t="s">
        <v>918</v>
      </c>
      <c r="E77" s="775" t="s">
        <v>919</v>
      </c>
      <c r="F77" s="775" t="s">
        <v>919</v>
      </c>
      <c r="G77" s="776" t="s">
        <v>919</v>
      </c>
    </row>
    <row r="78" spans="1:7" s="103" customFormat="1" ht="15" customHeight="1" thickBot="1" x14ac:dyDescent="0.25">
      <c r="A78" s="993"/>
      <c r="B78" s="996"/>
      <c r="C78" s="1013"/>
      <c r="D78" s="784" t="s">
        <v>382</v>
      </c>
      <c r="E78" s="785">
        <v>89.11</v>
      </c>
      <c r="F78" s="785">
        <v>77.12</v>
      </c>
      <c r="G78" s="786">
        <v>421.23</v>
      </c>
    </row>
    <row r="79" spans="1:7" s="103" customFormat="1" ht="15" customHeight="1" x14ac:dyDescent="0.2">
      <c r="A79" s="991">
        <v>317</v>
      </c>
      <c r="B79" s="994" t="s">
        <v>37</v>
      </c>
      <c r="C79" s="997" t="s">
        <v>915</v>
      </c>
      <c r="D79" s="771" t="s">
        <v>916</v>
      </c>
      <c r="E79" s="772">
        <v>5</v>
      </c>
      <c r="F79" s="772">
        <v>16</v>
      </c>
      <c r="G79" s="773">
        <v>871.45</v>
      </c>
    </row>
    <row r="80" spans="1:7" s="103" customFormat="1" ht="15" customHeight="1" x14ac:dyDescent="0.2">
      <c r="A80" s="992"/>
      <c r="B80" s="995"/>
      <c r="C80" s="998"/>
      <c r="D80" s="774" t="s">
        <v>917</v>
      </c>
      <c r="E80" s="775">
        <v>0</v>
      </c>
      <c r="F80" s="775">
        <v>0</v>
      </c>
      <c r="G80" s="776">
        <v>21.5</v>
      </c>
    </row>
    <row r="81" spans="1:7" s="103" customFormat="1" ht="15" customHeight="1" x14ac:dyDescent="0.2">
      <c r="A81" s="992"/>
      <c r="B81" s="995"/>
      <c r="C81" s="998"/>
      <c r="D81" s="774" t="s">
        <v>918</v>
      </c>
      <c r="E81" s="775" t="s">
        <v>919</v>
      </c>
      <c r="F81" s="775" t="s">
        <v>919</v>
      </c>
      <c r="G81" s="776" t="s">
        <v>919</v>
      </c>
    </row>
    <row r="82" spans="1:7" s="103" customFormat="1" ht="15" customHeight="1" x14ac:dyDescent="0.2">
      <c r="A82" s="992"/>
      <c r="B82" s="995"/>
      <c r="C82" s="1009"/>
      <c r="D82" s="777" t="s">
        <v>382</v>
      </c>
      <c r="E82" s="778">
        <v>5</v>
      </c>
      <c r="F82" s="778">
        <v>16</v>
      </c>
      <c r="G82" s="779">
        <v>892.95</v>
      </c>
    </row>
    <row r="83" spans="1:7" s="103" customFormat="1" ht="15" customHeight="1" x14ac:dyDescent="0.2">
      <c r="A83" s="992"/>
      <c r="B83" s="995"/>
      <c r="C83" s="1010" t="s">
        <v>920</v>
      </c>
      <c r="D83" s="780" t="s">
        <v>916</v>
      </c>
      <c r="E83" s="775">
        <v>0</v>
      </c>
      <c r="F83" s="775">
        <v>0</v>
      </c>
      <c r="G83" s="776">
        <v>12.67</v>
      </c>
    </row>
    <row r="84" spans="1:7" s="103" customFormat="1" ht="15" customHeight="1" x14ac:dyDescent="0.2">
      <c r="A84" s="992"/>
      <c r="B84" s="995"/>
      <c r="C84" s="998"/>
      <c r="D84" s="774" t="s">
        <v>917</v>
      </c>
      <c r="E84" s="775">
        <v>0</v>
      </c>
      <c r="F84" s="775">
        <v>0</v>
      </c>
      <c r="G84" s="776">
        <v>114.25</v>
      </c>
    </row>
    <row r="85" spans="1:7" s="103" customFormat="1" ht="15" customHeight="1" x14ac:dyDescent="0.2">
      <c r="A85" s="992"/>
      <c r="B85" s="995"/>
      <c r="C85" s="998"/>
      <c r="D85" s="774" t="s">
        <v>918</v>
      </c>
      <c r="E85" s="775" t="s">
        <v>919</v>
      </c>
      <c r="F85" s="775" t="s">
        <v>919</v>
      </c>
      <c r="G85" s="776" t="s">
        <v>919</v>
      </c>
    </row>
    <row r="86" spans="1:7" s="103" customFormat="1" ht="15" customHeight="1" thickBot="1" x14ac:dyDescent="0.25">
      <c r="A86" s="992"/>
      <c r="B86" s="995"/>
      <c r="C86" s="999"/>
      <c r="D86" s="781" t="s">
        <v>382</v>
      </c>
      <c r="E86" s="782">
        <v>0</v>
      </c>
      <c r="F86" s="782">
        <v>0</v>
      </c>
      <c r="G86" s="783">
        <v>126.92</v>
      </c>
    </row>
    <row r="87" spans="1:7" s="103" customFormat="1" ht="15" customHeight="1" x14ac:dyDescent="0.2">
      <c r="A87" s="992"/>
      <c r="B87" s="995"/>
      <c r="C87" s="1011" t="s">
        <v>921</v>
      </c>
      <c r="D87" s="771" t="s">
        <v>916</v>
      </c>
      <c r="E87" s="772">
        <v>5</v>
      </c>
      <c r="F87" s="772">
        <v>16</v>
      </c>
      <c r="G87" s="773">
        <v>884.12</v>
      </c>
    </row>
    <row r="88" spans="1:7" s="103" customFormat="1" ht="15" customHeight="1" x14ac:dyDescent="0.2">
      <c r="A88" s="992"/>
      <c r="B88" s="995"/>
      <c r="C88" s="1012"/>
      <c r="D88" s="774" t="s">
        <v>917</v>
      </c>
      <c r="E88" s="775">
        <v>0</v>
      </c>
      <c r="F88" s="775">
        <v>0</v>
      </c>
      <c r="G88" s="776">
        <v>135.75</v>
      </c>
    </row>
    <row r="89" spans="1:7" s="103" customFormat="1" ht="15" customHeight="1" x14ac:dyDescent="0.2">
      <c r="A89" s="992"/>
      <c r="B89" s="995"/>
      <c r="C89" s="1012"/>
      <c r="D89" s="774" t="s">
        <v>918</v>
      </c>
      <c r="E89" s="775" t="s">
        <v>919</v>
      </c>
      <c r="F89" s="775" t="s">
        <v>919</v>
      </c>
      <c r="G89" s="776" t="s">
        <v>919</v>
      </c>
    </row>
    <row r="90" spans="1:7" s="103" customFormat="1" ht="15" customHeight="1" thickBot="1" x14ac:dyDescent="0.25">
      <c r="A90" s="993"/>
      <c r="B90" s="996"/>
      <c r="C90" s="1013"/>
      <c r="D90" s="784" t="s">
        <v>382</v>
      </c>
      <c r="E90" s="785">
        <v>5</v>
      </c>
      <c r="F90" s="785">
        <v>16</v>
      </c>
      <c r="G90" s="786">
        <v>1019.87</v>
      </c>
    </row>
    <row r="91" spans="1:7" s="103" customFormat="1" ht="15" customHeight="1" x14ac:dyDescent="0.2">
      <c r="A91" s="991">
        <v>322</v>
      </c>
      <c r="B91" s="994" t="s">
        <v>81</v>
      </c>
      <c r="C91" s="997" t="s">
        <v>915</v>
      </c>
      <c r="D91" s="771" t="s">
        <v>916</v>
      </c>
      <c r="E91" s="772">
        <v>0</v>
      </c>
      <c r="F91" s="772">
        <v>0</v>
      </c>
      <c r="G91" s="773">
        <v>458</v>
      </c>
    </row>
    <row r="92" spans="1:7" s="103" customFormat="1" ht="15" customHeight="1" x14ac:dyDescent="0.2">
      <c r="A92" s="992"/>
      <c r="B92" s="995"/>
      <c r="C92" s="998"/>
      <c r="D92" s="774" t="s">
        <v>917</v>
      </c>
      <c r="E92" s="775">
        <v>0</v>
      </c>
      <c r="F92" s="775">
        <v>0</v>
      </c>
      <c r="G92" s="776">
        <v>34</v>
      </c>
    </row>
    <row r="93" spans="1:7" s="103" customFormat="1" ht="15" customHeight="1" x14ac:dyDescent="0.2">
      <c r="A93" s="992"/>
      <c r="B93" s="995"/>
      <c r="C93" s="998"/>
      <c r="D93" s="774" t="s">
        <v>918</v>
      </c>
      <c r="E93" s="775" t="s">
        <v>919</v>
      </c>
      <c r="F93" s="775" t="s">
        <v>919</v>
      </c>
      <c r="G93" s="776" t="s">
        <v>919</v>
      </c>
    </row>
    <row r="94" spans="1:7" s="103" customFormat="1" ht="15" customHeight="1" x14ac:dyDescent="0.2">
      <c r="A94" s="992"/>
      <c r="B94" s="995"/>
      <c r="C94" s="1009"/>
      <c r="D94" s="777" t="s">
        <v>382</v>
      </c>
      <c r="E94" s="778">
        <v>0</v>
      </c>
      <c r="F94" s="778">
        <v>0</v>
      </c>
      <c r="G94" s="779">
        <v>492</v>
      </c>
    </row>
    <row r="95" spans="1:7" s="103" customFormat="1" ht="15" customHeight="1" x14ac:dyDescent="0.2">
      <c r="A95" s="992"/>
      <c r="B95" s="995"/>
      <c r="C95" s="1010" t="s">
        <v>920</v>
      </c>
      <c r="D95" s="780" t="s">
        <v>916</v>
      </c>
      <c r="E95" s="775">
        <v>0</v>
      </c>
      <c r="F95" s="775">
        <v>0</v>
      </c>
      <c r="G95" s="776">
        <v>1.1299999999999999</v>
      </c>
    </row>
    <row r="96" spans="1:7" s="103" customFormat="1" ht="15" customHeight="1" x14ac:dyDescent="0.2">
      <c r="A96" s="992"/>
      <c r="B96" s="995"/>
      <c r="C96" s="998"/>
      <c r="D96" s="774" t="s">
        <v>917</v>
      </c>
      <c r="E96" s="775">
        <v>0</v>
      </c>
      <c r="F96" s="775">
        <v>0</v>
      </c>
      <c r="G96" s="776">
        <v>52.570000000000007</v>
      </c>
    </row>
    <row r="97" spans="1:7" s="103" customFormat="1" ht="15" customHeight="1" x14ac:dyDescent="0.2">
      <c r="A97" s="992"/>
      <c r="B97" s="995"/>
      <c r="C97" s="998"/>
      <c r="D97" s="774" t="s">
        <v>918</v>
      </c>
      <c r="E97" s="775" t="s">
        <v>919</v>
      </c>
      <c r="F97" s="775" t="s">
        <v>919</v>
      </c>
      <c r="G97" s="776" t="s">
        <v>919</v>
      </c>
    </row>
    <row r="98" spans="1:7" s="103" customFormat="1" ht="15" customHeight="1" thickBot="1" x14ac:dyDescent="0.25">
      <c r="A98" s="992"/>
      <c r="B98" s="995"/>
      <c r="C98" s="999"/>
      <c r="D98" s="781" t="s">
        <v>382</v>
      </c>
      <c r="E98" s="782">
        <v>0</v>
      </c>
      <c r="F98" s="782">
        <v>0</v>
      </c>
      <c r="G98" s="783">
        <v>53.70000000000001</v>
      </c>
    </row>
    <row r="99" spans="1:7" s="103" customFormat="1" ht="15" customHeight="1" x14ac:dyDescent="0.2">
      <c r="A99" s="992"/>
      <c r="B99" s="995"/>
      <c r="C99" s="1011" t="s">
        <v>921</v>
      </c>
      <c r="D99" s="771" t="s">
        <v>916</v>
      </c>
      <c r="E99" s="772">
        <v>0</v>
      </c>
      <c r="F99" s="772">
        <v>0</v>
      </c>
      <c r="G99" s="773">
        <v>459.13</v>
      </c>
    </row>
    <row r="100" spans="1:7" s="103" customFormat="1" ht="15" customHeight="1" x14ac:dyDescent="0.2">
      <c r="A100" s="992"/>
      <c r="B100" s="995"/>
      <c r="C100" s="1012"/>
      <c r="D100" s="774" t="s">
        <v>917</v>
      </c>
      <c r="E100" s="775">
        <v>0</v>
      </c>
      <c r="F100" s="775">
        <v>0</v>
      </c>
      <c r="G100" s="776">
        <v>86.570000000000007</v>
      </c>
    </row>
    <row r="101" spans="1:7" s="103" customFormat="1" ht="15" customHeight="1" x14ac:dyDescent="0.2">
      <c r="A101" s="992"/>
      <c r="B101" s="995"/>
      <c r="C101" s="1012"/>
      <c r="D101" s="774" t="s">
        <v>918</v>
      </c>
      <c r="E101" s="775" t="s">
        <v>919</v>
      </c>
      <c r="F101" s="775" t="s">
        <v>919</v>
      </c>
      <c r="G101" s="776" t="s">
        <v>919</v>
      </c>
    </row>
    <row r="102" spans="1:7" s="103" customFormat="1" ht="15" customHeight="1" thickBot="1" x14ac:dyDescent="0.25">
      <c r="A102" s="993"/>
      <c r="B102" s="996"/>
      <c r="C102" s="1013"/>
      <c r="D102" s="784" t="s">
        <v>382</v>
      </c>
      <c r="E102" s="785">
        <v>0</v>
      </c>
      <c r="F102" s="785">
        <v>0</v>
      </c>
      <c r="G102" s="786">
        <v>545.70000000000005</v>
      </c>
    </row>
    <row r="103" spans="1:7" s="103" customFormat="1" ht="15" customHeight="1" x14ac:dyDescent="0.2">
      <c r="A103" s="991">
        <v>327</v>
      </c>
      <c r="B103" s="994" t="s">
        <v>82</v>
      </c>
      <c r="C103" s="997" t="s">
        <v>915</v>
      </c>
      <c r="D103" s="771" t="s">
        <v>916</v>
      </c>
      <c r="E103" s="772">
        <v>39.9</v>
      </c>
      <c r="F103" s="772">
        <v>40</v>
      </c>
      <c r="G103" s="773">
        <v>38</v>
      </c>
    </row>
    <row r="104" spans="1:7" s="103" customFormat="1" ht="15" customHeight="1" x14ac:dyDescent="0.2">
      <c r="A104" s="992"/>
      <c r="B104" s="995"/>
      <c r="C104" s="998"/>
      <c r="D104" s="774" t="s">
        <v>917</v>
      </c>
      <c r="E104" s="775">
        <v>3.1</v>
      </c>
      <c r="F104" s="775">
        <v>0</v>
      </c>
      <c r="G104" s="776">
        <v>0</v>
      </c>
    </row>
    <row r="105" spans="1:7" s="103" customFormat="1" ht="15" customHeight="1" x14ac:dyDescent="0.2">
      <c r="A105" s="992"/>
      <c r="B105" s="995"/>
      <c r="C105" s="998"/>
      <c r="D105" s="774" t="s">
        <v>918</v>
      </c>
      <c r="E105" s="775" t="s">
        <v>919</v>
      </c>
      <c r="F105" s="775" t="s">
        <v>919</v>
      </c>
      <c r="G105" s="776" t="s">
        <v>919</v>
      </c>
    </row>
    <row r="106" spans="1:7" s="103" customFormat="1" ht="15" customHeight="1" x14ac:dyDescent="0.2">
      <c r="A106" s="992"/>
      <c r="B106" s="995"/>
      <c r="C106" s="1009"/>
      <c r="D106" s="777" t="s">
        <v>382</v>
      </c>
      <c r="E106" s="778">
        <v>43</v>
      </c>
      <c r="F106" s="778">
        <v>40</v>
      </c>
      <c r="G106" s="779">
        <v>38</v>
      </c>
    </row>
    <row r="107" spans="1:7" s="103" customFormat="1" ht="15" customHeight="1" x14ac:dyDescent="0.2">
      <c r="A107" s="992"/>
      <c r="B107" s="995"/>
      <c r="C107" s="1010" t="s">
        <v>920</v>
      </c>
      <c r="D107" s="780" t="s">
        <v>916</v>
      </c>
      <c r="E107" s="775">
        <v>2.6</v>
      </c>
      <c r="F107" s="775">
        <v>66</v>
      </c>
      <c r="G107" s="776">
        <v>2</v>
      </c>
    </row>
    <row r="108" spans="1:7" s="103" customFormat="1" ht="15" customHeight="1" x14ac:dyDescent="0.2">
      <c r="A108" s="992"/>
      <c r="B108" s="995"/>
      <c r="C108" s="998"/>
      <c r="D108" s="774" t="s">
        <v>917</v>
      </c>
      <c r="E108" s="775">
        <v>0</v>
      </c>
      <c r="F108" s="775">
        <v>0</v>
      </c>
      <c r="G108" s="776">
        <v>0</v>
      </c>
    </row>
    <row r="109" spans="1:7" s="103" customFormat="1" ht="15" customHeight="1" x14ac:dyDescent="0.2">
      <c r="A109" s="992"/>
      <c r="B109" s="995"/>
      <c r="C109" s="998"/>
      <c r="D109" s="774" t="s">
        <v>918</v>
      </c>
      <c r="E109" s="775" t="s">
        <v>919</v>
      </c>
      <c r="F109" s="775" t="s">
        <v>919</v>
      </c>
      <c r="G109" s="776" t="s">
        <v>919</v>
      </c>
    </row>
    <row r="110" spans="1:7" s="103" customFormat="1" ht="15" customHeight="1" thickBot="1" x14ac:dyDescent="0.25">
      <c r="A110" s="992"/>
      <c r="B110" s="995"/>
      <c r="C110" s="999"/>
      <c r="D110" s="781" t="s">
        <v>382</v>
      </c>
      <c r="E110" s="782">
        <v>2.6</v>
      </c>
      <c r="F110" s="782">
        <v>66</v>
      </c>
      <c r="G110" s="783">
        <v>2</v>
      </c>
    </row>
    <row r="111" spans="1:7" s="103" customFormat="1" ht="15" customHeight="1" x14ac:dyDescent="0.2">
      <c r="A111" s="992"/>
      <c r="B111" s="995"/>
      <c r="C111" s="1011" t="s">
        <v>921</v>
      </c>
      <c r="D111" s="771" t="s">
        <v>916</v>
      </c>
      <c r="E111" s="772">
        <v>42.5</v>
      </c>
      <c r="F111" s="772">
        <v>106</v>
      </c>
      <c r="G111" s="773">
        <v>40</v>
      </c>
    </row>
    <row r="112" spans="1:7" s="103" customFormat="1" ht="15" customHeight="1" x14ac:dyDescent="0.2">
      <c r="A112" s="992"/>
      <c r="B112" s="995"/>
      <c r="C112" s="1012"/>
      <c r="D112" s="774" t="s">
        <v>917</v>
      </c>
      <c r="E112" s="775">
        <v>3.1</v>
      </c>
      <c r="F112" s="775">
        <v>0</v>
      </c>
      <c r="G112" s="776">
        <v>0</v>
      </c>
    </row>
    <row r="113" spans="1:7" s="103" customFormat="1" ht="15" customHeight="1" x14ac:dyDescent="0.2">
      <c r="A113" s="992"/>
      <c r="B113" s="995"/>
      <c r="C113" s="1012"/>
      <c r="D113" s="774" t="s">
        <v>918</v>
      </c>
      <c r="E113" s="775" t="s">
        <v>919</v>
      </c>
      <c r="F113" s="775" t="s">
        <v>919</v>
      </c>
      <c r="G113" s="776" t="s">
        <v>919</v>
      </c>
    </row>
    <row r="114" spans="1:7" s="103" customFormat="1" ht="15" customHeight="1" thickBot="1" x14ac:dyDescent="0.25">
      <c r="A114" s="993"/>
      <c r="B114" s="996"/>
      <c r="C114" s="1013"/>
      <c r="D114" s="784" t="s">
        <v>382</v>
      </c>
      <c r="E114" s="785">
        <v>45.6</v>
      </c>
      <c r="F114" s="785">
        <v>106</v>
      </c>
      <c r="G114" s="786">
        <v>40</v>
      </c>
    </row>
    <row r="115" spans="1:7" s="103" customFormat="1" ht="15" customHeight="1" x14ac:dyDescent="0.2">
      <c r="A115" s="991">
        <v>328</v>
      </c>
      <c r="B115" s="994" t="s">
        <v>83</v>
      </c>
      <c r="C115" s="1011" t="s">
        <v>915</v>
      </c>
      <c r="D115" s="771" t="s">
        <v>916</v>
      </c>
      <c r="E115" s="772">
        <v>0</v>
      </c>
      <c r="F115" s="772">
        <v>0</v>
      </c>
      <c r="G115" s="773">
        <v>2</v>
      </c>
    </row>
    <row r="116" spans="1:7" s="103" customFormat="1" ht="15" customHeight="1" x14ac:dyDescent="0.2">
      <c r="A116" s="992"/>
      <c r="B116" s="995"/>
      <c r="C116" s="1012"/>
      <c r="D116" s="774" t="s">
        <v>917</v>
      </c>
      <c r="E116" s="775">
        <v>0</v>
      </c>
      <c r="F116" s="775">
        <v>0</v>
      </c>
      <c r="G116" s="776">
        <v>0</v>
      </c>
    </row>
    <row r="117" spans="1:7" s="103" customFormat="1" ht="15" customHeight="1" x14ac:dyDescent="0.2">
      <c r="A117" s="992"/>
      <c r="B117" s="995"/>
      <c r="C117" s="1012"/>
      <c r="D117" s="774" t="s">
        <v>918</v>
      </c>
      <c r="E117" s="775" t="s">
        <v>919</v>
      </c>
      <c r="F117" s="775" t="s">
        <v>919</v>
      </c>
      <c r="G117" s="776" t="s">
        <v>919</v>
      </c>
    </row>
    <row r="118" spans="1:7" s="103" customFormat="1" ht="15" customHeight="1" thickBot="1" x14ac:dyDescent="0.25">
      <c r="A118" s="993"/>
      <c r="B118" s="996"/>
      <c r="C118" s="1013"/>
      <c r="D118" s="784" t="s">
        <v>382</v>
      </c>
      <c r="E118" s="785">
        <v>0</v>
      </c>
      <c r="F118" s="785">
        <v>0</v>
      </c>
      <c r="G118" s="786">
        <v>2</v>
      </c>
    </row>
    <row r="119" spans="1:7" s="103" customFormat="1" ht="15" customHeight="1" x14ac:dyDescent="0.2">
      <c r="A119" s="991">
        <v>329</v>
      </c>
      <c r="B119" s="994" t="s">
        <v>119</v>
      </c>
      <c r="C119" s="997" t="s">
        <v>915</v>
      </c>
      <c r="D119" s="771" t="s">
        <v>916</v>
      </c>
      <c r="E119" s="772">
        <v>25.4</v>
      </c>
      <c r="F119" s="772">
        <v>269</v>
      </c>
      <c r="G119" s="773">
        <v>3</v>
      </c>
    </row>
    <row r="120" spans="1:7" s="103" customFormat="1" ht="15" customHeight="1" x14ac:dyDescent="0.2">
      <c r="A120" s="992"/>
      <c r="B120" s="995"/>
      <c r="C120" s="998"/>
      <c r="D120" s="774" t="s">
        <v>917</v>
      </c>
      <c r="E120" s="775">
        <v>0</v>
      </c>
      <c r="F120" s="775">
        <v>9</v>
      </c>
      <c r="G120" s="776">
        <v>0</v>
      </c>
    </row>
    <row r="121" spans="1:7" s="103" customFormat="1" ht="15" customHeight="1" x14ac:dyDescent="0.2">
      <c r="A121" s="992"/>
      <c r="B121" s="995"/>
      <c r="C121" s="998"/>
      <c r="D121" s="774" t="s">
        <v>918</v>
      </c>
      <c r="E121" s="775" t="s">
        <v>919</v>
      </c>
      <c r="F121" s="775" t="s">
        <v>919</v>
      </c>
      <c r="G121" s="776" t="s">
        <v>919</v>
      </c>
    </row>
    <row r="122" spans="1:7" s="103" customFormat="1" ht="15" customHeight="1" x14ac:dyDescent="0.2">
      <c r="A122" s="992"/>
      <c r="B122" s="995"/>
      <c r="C122" s="1009"/>
      <c r="D122" s="777" t="s">
        <v>382</v>
      </c>
      <c r="E122" s="778">
        <v>25.4</v>
      </c>
      <c r="F122" s="778">
        <v>278</v>
      </c>
      <c r="G122" s="779">
        <v>3</v>
      </c>
    </row>
    <row r="123" spans="1:7" s="103" customFormat="1" ht="15" customHeight="1" x14ac:dyDescent="0.2">
      <c r="A123" s="992"/>
      <c r="B123" s="995"/>
      <c r="C123" s="1010" t="s">
        <v>920</v>
      </c>
      <c r="D123" s="780" t="s">
        <v>916</v>
      </c>
      <c r="E123" s="775">
        <v>0</v>
      </c>
      <c r="F123" s="775">
        <v>0</v>
      </c>
      <c r="G123" s="776">
        <v>0</v>
      </c>
    </row>
    <row r="124" spans="1:7" s="103" customFormat="1" ht="15" customHeight="1" x14ac:dyDescent="0.2">
      <c r="A124" s="992"/>
      <c r="B124" s="995"/>
      <c r="C124" s="998"/>
      <c r="D124" s="774" t="s">
        <v>917</v>
      </c>
      <c r="E124" s="775">
        <v>0.69</v>
      </c>
      <c r="F124" s="775">
        <v>7</v>
      </c>
      <c r="G124" s="776">
        <v>2.6</v>
      </c>
    </row>
    <row r="125" spans="1:7" s="103" customFormat="1" ht="15" customHeight="1" x14ac:dyDescent="0.2">
      <c r="A125" s="992"/>
      <c r="B125" s="995"/>
      <c r="C125" s="998"/>
      <c r="D125" s="774" t="s">
        <v>918</v>
      </c>
      <c r="E125" s="775" t="s">
        <v>919</v>
      </c>
      <c r="F125" s="775" t="s">
        <v>919</v>
      </c>
      <c r="G125" s="776" t="s">
        <v>919</v>
      </c>
    </row>
    <row r="126" spans="1:7" s="103" customFormat="1" ht="15" customHeight="1" thickBot="1" x14ac:dyDescent="0.25">
      <c r="A126" s="992"/>
      <c r="B126" s="995"/>
      <c r="C126" s="999"/>
      <c r="D126" s="781" t="s">
        <v>382</v>
      </c>
      <c r="E126" s="782">
        <v>0.69</v>
      </c>
      <c r="F126" s="782">
        <v>7</v>
      </c>
      <c r="G126" s="783">
        <v>2.6</v>
      </c>
    </row>
    <row r="127" spans="1:7" s="103" customFormat="1" ht="15" customHeight="1" x14ac:dyDescent="0.2">
      <c r="A127" s="992"/>
      <c r="B127" s="995"/>
      <c r="C127" s="1011" t="s">
        <v>921</v>
      </c>
      <c r="D127" s="771" t="s">
        <v>916</v>
      </c>
      <c r="E127" s="772">
        <v>25.4</v>
      </c>
      <c r="F127" s="772">
        <v>269</v>
      </c>
      <c r="G127" s="773">
        <v>3</v>
      </c>
    </row>
    <row r="128" spans="1:7" s="103" customFormat="1" ht="15" customHeight="1" x14ac:dyDescent="0.2">
      <c r="A128" s="992"/>
      <c r="B128" s="995"/>
      <c r="C128" s="1012"/>
      <c r="D128" s="774" t="s">
        <v>917</v>
      </c>
      <c r="E128" s="775">
        <v>0.69</v>
      </c>
      <c r="F128" s="775">
        <v>16</v>
      </c>
      <c r="G128" s="776">
        <v>2.6</v>
      </c>
    </row>
    <row r="129" spans="1:11" s="103" customFormat="1" ht="15" customHeight="1" x14ac:dyDescent="0.2">
      <c r="A129" s="992"/>
      <c r="B129" s="995"/>
      <c r="C129" s="1012"/>
      <c r="D129" s="774" t="s">
        <v>918</v>
      </c>
      <c r="E129" s="775" t="s">
        <v>919</v>
      </c>
      <c r="F129" s="775" t="s">
        <v>919</v>
      </c>
      <c r="G129" s="776" t="s">
        <v>919</v>
      </c>
    </row>
    <row r="130" spans="1:11" s="103" customFormat="1" ht="15" customHeight="1" thickBot="1" x14ac:dyDescent="0.25">
      <c r="A130" s="993"/>
      <c r="B130" s="996"/>
      <c r="C130" s="1013"/>
      <c r="D130" s="784" t="s">
        <v>382</v>
      </c>
      <c r="E130" s="785">
        <v>26.09</v>
      </c>
      <c r="F130" s="785">
        <v>285</v>
      </c>
      <c r="G130" s="786">
        <v>5.6</v>
      </c>
    </row>
    <row r="131" spans="1:11" s="103" customFormat="1" ht="15" customHeight="1" x14ac:dyDescent="0.2">
      <c r="A131" s="991">
        <v>333</v>
      </c>
      <c r="B131" s="994" t="s">
        <v>84</v>
      </c>
      <c r="C131" s="997" t="s">
        <v>915</v>
      </c>
      <c r="D131" s="771" t="s">
        <v>916</v>
      </c>
      <c r="E131" s="772">
        <v>64.47999999999999</v>
      </c>
      <c r="F131" s="772">
        <v>0</v>
      </c>
      <c r="G131" s="773">
        <v>341.90999999999997</v>
      </c>
    </row>
    <row r="132" spans="1:11" s="103" customFormat="1" ht="15" customHeight="1" x14ac:dyDescent="0.2">
      <c r="A132" s="992"/>
      <c r="B132" s="995"/>
      <c r="C132" s="998"/>
      <c r="D132" s="774" t="s">
        <v>917</v>
      </c>
      <c r="E132" s="775">
        <v>0</v>
      </c>
      <c r="F132" s="775">
        <v>0</v>
      </c>
      <c r="G132" s="776">
        <v>11.7</v>
      </c>
    </row>
    <row r="133" spans="1:11" s="103" customFormat="1" ht="15" customHeight="1" x14ac:dyDescent="0.2">
      <c r="A133" s="992"/>
      <c r="B133" s="995"/>
      <c r="C133" s="998"/>
      <c r="D133" s="774" t="s">
        <v>918</v>
      </c>
      <c r="E133" s="775" t="s">
        <v>919</v>
      </c>
      <c r="F133" s="775" t="s">
        <v>919</v>
      </c>
      <c r="G133" s="776" t="s">
        <v>919</v>
      </c>
    </row>
    <row r="134" spans="1:11" s="103" customFormat="1" ht="15" customHeight="1" x14ac:dyDescent="0.2">
      <c r="A134" s="992"/>
      <c r="B134" s="995"/>
      <c r="C134" s="1009"/>
      <c r="D134" s="774" t="s">
        <v>382</v>
      </c>
      <c r="E134" s="775">
        <v>64.47999999999999</v>
      </c>
      <c r="F134" s="775">
        <v>0</v>
      </c>
      <c r="G134" s="776">
        <v>353.60999999999996</v>
      </c>
    </row>
    <row r="135" spans="1:11" s="103" customFormat="1" ht="15" customHeight="1" x14ac:dyDescent="0.2">
      <c r="A135" s="992"/>
      <c r="B135" s="995"/>
      <c r="C135" s="1010" t="s">
        <v>920</v>
      </c>
      <c r="D135" s="780" t="s">
        <v>916</v>
      </c>
      <c r="E135" s="775">
        <v>0</v>
      </c>
      <c r="F135" s="775">
        <v>0</v>
      </c>
      <c r="G135" s="776">
        <v>29</v>
      </c>
    </row>
    <row r="136" spans="1:11" s="103" customFormat="1" ht="15" customHeight="1" x14ac:dyDescent="0.2">
      <c r="A136" s="992"/>
      <c r="B136" s="995"/>
      <c r="C136" s="998"/>
      <c r="D136" s="774" t="s">
        <v>917</v>
      </c>
      <c r="E136" s="775">
        <v>0</v>
      </c>
      <c r="F136" s="775">
        <v>0</v>
      </c>
      <c r="G136" s="776">
        <v>309.89999999999998</v>
      </c>
    </row>
    <row r="137" spans="1:11" s="103" customFormat="1" ht="15" customHeight="1" x14ac:dyDescent="0.2">
      <c r="A137" s="992"/>
      <c r="B137" s="995"/>
      <c r="C137" s="998"/>
      <c r="D137" s="774" t="s">
        <v>918</v>
      </c>
      <c r="E137" s="775" t="s">
        <v>919</v>
      </c>
      <c r="F137" s="775" t="s">
        <v>919</v>
      </c>
      <c r="G137" s="776" t="s">
        <v>919</v>
      </c>
    </row>
    <row r="138" spans="1:11" s="103" customFormat="1" ht="15" customHeight="1" thickBot="1" x14ac:dyDescent="0.25">
      <c r="A138" s="992"/>
      <c r="B138" s="995"/>
      <c r="C138" s="999"/>
      <c r="D138" s="794" t="s">
        <v>382</v>
      </c>
      <c r="E138" s="795">
        <v>0</v>
      </c>
      <c r="F138" s="795">
        <v>0</v>
      </c>
      <c r="G138" s="796">
        <v>338.9</v>
      </c>
    </row>
    <row r="139" spans="1:11" s="103" customFormat="1" ht="15" customHeight="1" x14ac:dyDescent="0.2">
      <c r="A139" s="992"/>
      <c r="B139" s="995"/>
      <c r="C139" s="1011" t="s">
        <v>921</v>
      </c>
      <c r="D139" s="771" t="s">
        <v>916</v>
      </c>
      <c r="E139" s="772">
        <v>64.47999999999999</v>
      </c>
      <c r="F139" s="772">
        <v>0</v>
      </c>
      <c r="G139" s="773">
        <v>370.90999999999997</v>
      </c>
    </row>
    <row r="140" spans="1:11" s="103" customFormat="1" ht="15" customHeight="1" x14ac:dyDescent="0.2">
      <c r="A140" s="992"/>
      <c r="B140" s="995"/>
      <c r="C140" s="1012"/>
      <c r="D140" s="774" t="s">
        <v>917</v>
      </c>
      <c r="E140" s="775">
        <v>0</v>
      </c>
      <c r="F140" s="775">
        <v>0</v>
      </c>
      <c r="G140" s="776">
        <v>321.59999999999997</v>
      </c>
    </row>
    <row r="141" spans="1:11" s="103" customFormat="1" ht="15" customHeight="1" x14ac:dyDescent="0.2">
      <c r="A141" s="992"/>
      <c r="B141" s="995"/>
      <c r="C141" s="1012"/>
      <c r="D141" s="774" t="s">
        <v>918</v>
      </c>
      <c r="E141" s="775" t="s">
        <v>919</v>
      </c>
      <c r="F141" s="775" t="s">
        <v>919</v>
      </c>
      <c r="G141" s="776" t="s">
        <v>919</v>
      </c>
    </row>
    <row r="142" spans="1:11" s="103" customFormat="1" ht="15" customHeight="1" thickBot="1" x14ac:dyDescent="0.25">
      <c r="A142" s="993"/>
      <c r="B142" s="996"/>
      <c r="C142" s="1013"/>
      <c r="D142" s="784" t="s">
        <v>382</v>
      </c>
      <c r="E142" s="785">
        <v>64.47999999999999</v>
      </c>
      <c r="F142" s="785">
        <v>0</v>
      </c>
      <c r="G142" s="786">
        <v>692.51</v>
      </c>
    </row>
    <row r="143" spans="1:11" ht="15" customHeight="1" x14ac:dyDescent="0.2">
      <c r="A143" s="991">
        <v>334</v>
      </c>
      <c r="B143" s="994" t="s">
        <v>85</v>
      </c>
      <c r="C143" s="997" t="s">
        <v>915</v>
      </c>
      <c r="D143" s="771" t="s">
        <v>916</v>
      </c>
      <c r="E143" s="772">
        <v>0</v>
      </c>
      <c r="F143" s="772">
        <v>6.29</v>
      </c>
      <c r="G143" s="773">
        <v>23</v>
      </c>
      <c r="H143" s="103"/>
      <c r="K143" s="760"/>
    </row>
    <row r="144" spans="1:11" ht="15" customHeight="1" x14ac:dyDescent="0.2">
      <c r="A144" s="992"/>
      <c r="B144" s="995"/>
      <c r="C144" s="998"/>
      <c r="D144" s="774" t="s">
        <v>917</v>
      </c>
      <c r="E144" s="775">
        <v>0</v>
      </c>
      <c r="F144" s="775">
        <v>0</v>
      </c>
      <c r="G144" s="776">
        <v>0</v>
      </c>
      <c r="H144" s="103"/>
      <c r="K144" s="760"/>
    </row>
    <row r="145" spans="1:11" ht="15" customHeight="1" x14ac:dyDescent="0.2">
      <c r="A145" s="992"/>
      <c r="B145" s="995"/>
      <c r="C145" s="998"/>
      <c r="D145" s="774" t="s">
        <v>918</v>
      </c>
      <c r="E145" s="775" t="s">
        <v>919</v>
      </c>
      <c r="F145" s="775" t="s">
        <v>919</v>
      </c>
      <c r="G145" s="776" t="s">
        <v>919</v>
      </c>
      <c r="H145" s="103"/>
      <c r="K145" s="760"/>
    </row>
    <row r="146" spans="1:11" ht="15" customHeight="1" x14ac:dyDescent="0.2">
      <c r="A146" s="992"/>
      <c r="B146" s="995"/>
      <c r="C146" s="1009"/>
      <c r="D146" s="777" t="s">
        <v>382</v>
      </c>
      <c r="E146" s="778">
        <v>0</v>
      </c>
      <c r="F146" s="778">
        <v>6.29</v>
      </c>
      <c r="G146" s="779">
        <v>23</v>
      </c>
      <c r="H146" s="103"/>
      <c r="K146" s="760"/>
    </row>
    <row r="147" spans="1:11" ht="15" customHeight="1" x14ac:dyDescent="0.2">
      <c r="A147" s="992"/>
      <c r="B147" s="995"/>
      <c r="C147" s="1010" t="s">
        <v>920</v>
      </c>
      <c r="D147" s="780" t="s">
        <v>916</v>
      </c>
      <c r="E147" s="775">
        <v>0</v>
      </c>
      <c r="F147" s="775">
        <v>0</v>
      </c>
      <c r="G147" s="776">
        <v>0</v>
      </c>
      <c r="H147" s="103"/>
      <c r="K147" s="760"/>
    </row>
    <row r="148" spans="1:11" ht="15" customHeight="1" x14ac:dyDescent="0.2">
      <c r="A148" s="992"/>
      <c r="B148" s="995"/>
      <c r="C148" s="998"/>
      <c r="D148" s="774" t="s">
        <v>917</v>
      </c>
      <c r="E148" s="775">
        <v>0</v>
      </c>
      <c r="F148" s="775">
        <v>0</v>
      </c>
      <c r="G148" s="776">
        <v>1.5</v>
      </c>
      <c r="H148" s="103"/>
      <c r="K148" s="760"/>
    </row>
    <row r="149" spans="1:11" ht="15" customHeight="1" x14ac:dyDescent="0.2">
      <c r="A149" s="992"/>
      <c r="B149" s="995"/>
      <c r="C149" s="998"/>
      <c r="D149" s="774" t="s">
        <v>918</v>
      </c>
      <c r="E149" s="775" t="s">
        <v>919</v>
      </c>
      <c r="F149" s="775" t="s">
        <v>919</v>
      </c>
      <c r="G149" s="776" t="s">
        <v>919</v>
      </c>
      <c r="H149" s="103"/>
      <c r="K149" s="760"/>
    </row>
    <row r="150" spans="1:11" ht="15" customHeight="1" thickBot="1" x14ac:dyDescent="0.25">
      <c r="A150" s="992"/>
      <c r="B150" s="995"/>
      <c r="C150" s="999"/>
      <c r="D150" s="781" t="s">
        <v>382</v>
      </c>
      <c r="E150" s="782">
        <v>0</v>
      </c>
      <c r="F150" s="782">
        <v>0</v>
      </c>
      <c r="G150" s="783">
        <v>1.5</v>
      </c>
      <c r="H150" s="103"/>
      <c r="K150" s="760"/>
    </row>
    <row r="151" spans="1:11" ht="15" customHeight="1" x14ac:dyDescent="0.2">
      <c r="A151" s="992"/>
      <c r="B151" s="995"/>
      <c r="C151" s="1011" t="s">
        <v>921</v>
      </c>
      <c r="D151" s="771" t="s">
        <v>916</v>
      </c>
      <c r="E151" s="772">
        <v>0</v>
      </c>
      <c r="F151" s="772">
        <v>6.29</v>
      </c>
      <c r="G151" s="773">
        <v>23</v>
      </c>
      <c r="H151" s="103"/>
      <c r="K151" s="760"/>
    </row>
    <row r="152" spans="1:11" ht="15" customHeight="1" x14ac:dyDescent="0.2">
      <c r="A152" s="992"/>
      <c r="B152" s="995"/>
      <c r="C152" s="1012"/>
      <c r="D152" s="774" t="s">
        <v>917</v>
      </c>
      <c r="E152" s="775">
        <v>0</v>
      </c>
      <c r="F152" s="775">
        <v>0</v>
      </c>
      <c r="G152" s="776">
        <v>1.5</v>
      </c>
      <c r="H152" s="103"/>
      <c r="K152" s="760"/>
    </row>
    <row r="153" spans="1:11" ht="15" customHeight="1" x14ac:dyDescent="0.2">
      <c r="A153" s="992"/>
      <c r="B153" s="995"/>
      <c r="C153" s="1012"/>
      <c r="D153" s="774" t="s">
        <v>918</v>
      </c>
      <c r="E153" s="775" t="s">
        <v>919</v>
      </c>
      <c r="F153" s="775" t="s">
        <v>919</v>
      </c>
      <c r="G153" s="776" t="s">
        <v>919</v>
      </c>
      <c r="H153" s="103"/>
      <c r="K153" s="760"/>
    </row>
    <row r="154" spans="1:11" ht="15" customHeight="1" thickBot="1" x14ac:dyDescent="0.25">
      <c r="A154" s="993"/>
      <c r="B154" s="996"/>
      <c r="C154" s="1013"/>
      <c r="D154" s="784" t="s">
        <v>382</v>
      </c>
      <c r="E154" s="785">
        <v>0</v>
      </c>
      <c r="F154" s="785">
        <v>6.29</v>
      </c>
      <c r="G154" s="786">
        <v>24.5</v>
      </c>
      <c r="H154" s="103"/>
      <c r="K154" s="760"/>
    </row>
    <row r="155" spans="1:11" ht="15" customHeight="1" x14ac:dyDescent="0.2">
      <c r="A155" s="991">
        <v>335</v>
      </c>
      <c r="B155" s="994" t="s">
        <v>86</v>
      </c>
      <c r="C155" s="997" t="s">
        <v>915</v>
      </c>
      <c r="D155" s="771" t="s">
        <v>916</v>
      </c>
      <c r="E155" s="772">
        <v>0</v>
      </c>
      <c r="F155" s="772">
        <v>0</v>
      </c>
      <c r="G155" s="773">
        <v>16</v>
      </c>
      <c r="H155" s="103"/>
      <c r="K155" s="760"/>
    </row>
    <row r="156" spans="1:11" ht="15" customHeight="1" x14ac:dyDescent="0.2">
      <c r="A156" s="992"/>
      <c r="B156" s="995"/>
      <c r="C156" s="998"/>
      <c r="D156" s="774" t="s">
        <v>917</v>
      </c>
      <c r="E156" s="775">
        <v>0</v>
      </c>
      <c r="F156" s="775">
        <v>0</v>
      </c>
      <c r="G156" s="776">
        <v>1</v>
      </c>
      <c r="H156" s="103"/>
      <c r="K156" s="760"/>
    </row>
    <row r="157" spans="1:11" ht="15" customHeight="1" x14ac:dyDescent="0.2">
      <c r="A157" s="992"/>
      <c r="B157" s="995"/>
      <c r="C157" s="998"/>
      <c r="D157" s="774" t="s">
        <v>918</v>
      </c>
      <c r="E157" s="775" t="s">
        <v>919</v>
      </c>
      <c r="F157" s="775" t="s">
        <v>919</v>
      </c>
      <c r="G157" s="776" t="s">
        <v>919</v>
      </c>
      <c r="H157" s="103"/>
      <c r="K157" s="760"/>
    </row>
    <row r="158" spans="1:11" ht="15" customHeight="1" x14ac:dyDescent="0.2">
      <c r="A158" s="992"/>
      <c r="B158" s="995"/>
      <c r="C158" s="1009"/>
      <c r="D158" s="777" t="s">
        <v>382</v>
      </c>
      <c r="E158" s="778">
        <v>0</v>
      </c>
      <c r="F158" s="778">
        <v>0</v>
      </c>
      <c r="G158" s="779">
        <v>17</v>
      </c>
      <c r="H158" s="103"/>
      <c r="K158" s="760"/>
    </row>
    <row r="159" spans="1:11" ht="15" customHeight="1" x14ac:dyDescent="0.2">
      <c r="A159" s="992"/>
      <c r="B159" s="995"/>
      <c r="C159" s="1010" t="s">
        <v>920</v>
      </c>
      <c r="D159" s="780" t="s">
        <v>916</v>
      </c>
      <c r="E159" s="775">
        <v>0</v>
      </c>
      <c r="F159" s="775">
        <v>20</v>
      </c>
      <c r="G159" s="776">
        <v>4</v>
      </c>
      <c r="H159" s="103"/>
      <c r="K159" s="760"/>
    </row>
    <row r="160" spans="1:11" ht="15" customHeight="1" x14ac:dyDescent="0.2">
      <c r="A160" s="992"/>
      <c r="B160" s="995"/>
      <c r="C160" s="998"/>
      <c r="D160" s="774" t="s">
        <v>917</v>
      </c>
      <c r="E160" s="775">
        <v>9</v>
      </c>
      <c r="F160" s="775">
        <v>0</v>
      </c>
      <c r="G160" s="776">
        <v>90.38000000000001</v>
      </c>
      <c r="H160" s="103"/>
      <c r="K160" s="760"/>
    </row>
    <row r="161" spans="1:11" ht="15" customHeight="1" x14ac:dyDescent="0.2">
      <c r="A161" s="992"/>
      <c r="B161" s="995"/>
      <c r="C161" s="998"/>
      <c r="D161" s="774" t="s">
        <v>918</v>
      </c>
      <c r="E161" s="775" t="s">
        <v>919</v>
      </c>
      <c r="F161" s="775" t="s">
        <v>919</v>
      </c>
      <c r="G161" s="776" t="s">
        <v>919</v>
      </c>
      <c r="H161" s="103"/>
      <c r="K161" s="760"/>
    </row>
    <row r="162" spans="1:11" ht="15" customHeight="1" thickBot="1" x14ac:dyDescent="0.25">
      <c r="A162" s="992"/>
      <c r="B162" s="995"/>
      <c r="C162" s="999"/>
      <c r="D162" s="781" t="s">
        <v>382</v>
      </c>
      <c r="E162" s="782">
        <v>9</v>
      </c>
      <c r="F162" s="782">
        <v>20</v>
      </c>
      <c r="G162" s="783">
        <v>94.38000000000001</v>
      </c>
      <c r="H162" s="103"/>
      <c r="K162" s="760"/>
    </row>
    <row r="163" spans="1:11" ht="15" customHeight="1" x14ac:dyDescent="0.2">
      <c r="A163" s="992"/>
      <c r="B163" s="995"/>
      <c r="C163" s="1011" t="s">
        <v>921</v>
      </c>
      <c r="D163" s="771" t="s">
        <v>916</v>
      </c>
      <c r="E163" s="772">
        <v>0</v>
      </c>
      <c r="F163" s="772">
        <v>20</v>
      </c>
      <c r="G163" s="773">
        <v>20</v>
      </c>
      <c r="H163" s="103"/>
      <c r="K163" s="760"/>
    </row>
    <row r="164" spans="1:11" ht="15" customHeight="1" x14ac:dyDescent="0.2">
      <c r="A164" s="992"/>
      <c r="B164" s="995"/>
      <c r="C164" s="1012"/>
      <c r="D164" s="774" t="s">
        <v>917</v>
      </c>
      <c r="E164" s="775">
        <v>9</v>
      </c>
      <c r="F164" s="775">
        <v>0</v>
      </c>
      <c r="G164" s="776">
        <v>91.38000000000001</v>
      </c>
      <c r="H164" s="103"/>
      <c r="K164" s="760"/>
    </row>
    <row r="165" spans="1:11" ht="15" customHeight="1" x14ac:dyDescent="0.2">
      <c r="A165" s="992"/>
      <c r="B165" s="995"/>
      <c r="C165" s="1012"/>
      <c r="D165" s="774" t="s">
        <v>918</v>
      </c>
      <c r="E165" s="775" t="s">
        <v>919</v>
      </c>
      <c r="F165" s="775" t="s">
        <v>919</v>
      </c>
      <c r="G165" s="776" t="s">
        <v>919</v>
      </c>
      <c r="H165" s="103"/>
      <c r="K165" s="760"/>
    </row>
    <row r="166" spans="1:11" ht="15" customHeight="1" thickBot="1" x14ac:dyDescent="0.25">
      <c r="A166" s="993"/>
      <c r="B166" s="996"/>
      <c r="C166" s="1013"/>
      <c r="D166" s="784" t="s">
        <v>382</v>
      </c>
      <c r="E166" s="785">
        <v>9</v>
      </c>
      <c r="F166" s="785">
        <v>20</v>
      </c>
      <c r="G166" s="786">
        <v>111.38000000000001</v>
      </c>
      <c r="H166" s="103"/>
      <c r="K166" s="760"/>
    </row>
    <row r="167" spans="1:11" ht="15" customHeight="1" x14ac:dyDescent="0.2">
      <c r="A167" s="991">
        <v>336</v>
      </c>
      <c r="B167" s="994" t="s">
        <v>87</v>
      </c>
      <c r="C167" s="1011" t="s">
        <v>920</v>
      </c>
      <c r="D167" s="771" t="s">
        <v>916</v>
      </c>
      <c r="E167" s="772">
        <v>0</v>
      </c>
      <c r="F167" s="772">
        <v>60</v>
      </c>
      <c r="G167" s="773">
        <v>0</v>
      </c>
      <c r="H167" s="103"/>
      <c r="K167" s="760"/>
    </row>
    <row r="168" spans="1:11" ht="15" customHeight="1" x14ac:dyDescent="0.2">
      <c r="A168" s="992"/>
      <c r="B168" s="995"/>
      <c r="C168" s="1012"/>
      <c r="D168" s="774" t="s">
        <v>917</v>
      </c>
      <c r="E168" s="775">
        <v>1.1299999999999999</v>
      </c>
      <c r="F168" s="775">
        <v>72</v>
      </c>
      <c r="G168" s="776">
        <v>28.730000000000004</v>
      </c>
      <c r="H168" s="103"/>
      <c r="K168" s="760"/>
    </row>
    <row r="169" spans="1:11" ht="15" customHeight="1" x14ac:dyDescent="0.2">
      <c r="A169" s="992"/>
      <c r="B169" s="995"/>
      <c r="C169" s="1012"/>
      <c r="D169" s="774" t="s">
        <v>918</v>
      </c>
      <c r="E169" s="775" t="s">
        <v>919</v>
      </c>
      <c r="F169" s="775" t="s">
        <v>919</v>
      </c>
      <c r="G169" s="776" t="s">
        <v>919</v>
      </c>
      <c r="H169" s="103"/>
      <c r="K169" s="760"/>
    </row>
    <row r="170" spans="1:11" ht="15" customHeight="1" thickBot="1" x14ac:dyDescent="0.25">
      <c r="A170" s="993"/>
      <c r="B170" s="996"/>
      <c r="C170" s="1013"/>
      <c r="D170" s="784" t="s">
        <v>382</v>
      </c>
      <c r="E170" s="785">
        <v>1.1299999999999999</v>
      </c>
      <c r="F170" s="785">
        <v>132</v>
      </c>
      <c r="G170" s="786">
        <v>28.730000000000004</v>
      </c>
      <c r="H170" s="103"/>
      <c r="K170" s="760"/>
    </row>
    <row r="171" spans="1:11" ht="15" customHeight="1" x14ac:dyDescent="0.2">
      <c r="A171" s="991">
        <v>344</v>
      </c>
      <c r="B171" s="994" t="s">
        <v>89</v>
      </c>
      <c r="C171" s="1011" t="s">
        <v>920</v>
      </c>
      <c r="D171" s="771" t="s">
        <v>916</v>
      </c>
      <c r="E171" s="772">
        <v>9</v>
      </c>
      <c r="F171" s="772">
        <v>0</v>
      </c>
      <c r="G171" s="773">
        <v>0</v>
      </c>
      <c r="H171" s="103"/>
      <c r="K171" s="760"/>
    </row>
    <row r="172" spans="1:11" ht="15" customHeight="1" x14ac:dyDescent="0.2">
      <c r="A172" s="992"/>
      <c r="B172" s="995"/>
      <c r="C172" s="1012"/>
      <c r="D172" s="774" t="s">
        <v>917</v>
      </c>
      <c r="E172" s="775">
        <v>0</v>
      </c>
      <c r="F172" s="775">
        <v>0</v>
      </c>
      <c r="G172" s="776">
        <v>0</v>
      </c>
      <c r="H172" s="103"/>
      <c r="K172" s="760"/>
    </row>
    <row r="173" spans="1:11" ht="15" customHeight="1" x14ac:dyDescent="0.2">
      <c r="A173" s="992"/>
      <c r="B173" s="995"/>
      <c r="C173" s="1012"/>
      <c r="D173" s="774" t="s">
        <v>918</v>
      </c>
      <c r="E173" s="775" t="s">
        <v>919</v>
      </c>
      <c r="F173" s="775" t="s">
        <v>919</v>
      </c>
      <c r="G173" s="776" t="s">
        <v>919</v>
      </c>
      <c r="H173" s="103"/>
      <c r="K173" s="760"/>
    </row>
    <row r="174" spans="1:11" ht="15" customHeight="1" thickBot="1" x14ac:dyDescent="0.25">
      <c r="A174" s="993"/>
      <c r="B174" s="996"/>
      <c r="C174" s="1013"/>
      <c r="D174" s="784" t="s">
        <v>382</v>
      </c>
      <c r="E174" s="785">
        <v>9</v>
      </c>
      <c r="F174" s="785">
        <v>0</v>
      </c>
      <c r="G174" s="786">
        <v>0</v>
      </c>
      <c r="H174" s="103"/>
      <c r="K174" s="760"/>
    </row>
    <row r="175" spans="1:11" ht="15" customHeight="1" x14ac:dyDescent="0.2">
      <c r="A175" s="991">
        <v>345</v>
      </c>
      <c r="B175" s="994" t="s">
        <v>90</v>
      </c>
      <c r="C175" s="1011" t="s">
        <v>920</v>
      </c>
      <c r="D175" s="771" t="s">
        <v>916</v>
      </c>
      <c r="E175" s="772">
        <v>33.57</v>
      </c>
      <c r="F175" s="772">
        <v>108</v>
      </c>
      <c r="G175" s="773">
        <v>0</v>
      </c>
      <c r="H175" s="103"/>
      <c r="K175" s="760"/>
    </row>
    <row r="176" spans="1:11" ht="15" customHeight="1" x14ac:dyDescent="0.2">
      <c r="A176" s="992"/>
      <c r="B176" s="995"/>
      <c r="C176" s="1012"/>
      <c r="D176" s="774" t="s">
        <v>917</v>
      </c>
      <c r="E176" s="775">
        <v>0.03</v>
      </c>
      <c r="F176" s="775">
        <v>13</v>
      </c>
      <c r="G176" s="776">
        <v>0.83</v>
      </c>
      <c r="H176" s="103"/>
      <c r="K176" s="760"/>
    </row>
    <row r="177" spans="1:11" ht="15" customHeight="1" x14ac:dyDescent="0.2">
      <c r="A177" s="992"/>
      <c r="B177" s="995"/>
      <c r="C177" s="1012"/>
      <c r="D177" s="774" t="s">
        <v>918</v>
      </c>
      <c r="E177" s="775" t="s">
        <v>919</v>
      </c>
      <c r="F177" s="775" t="s">
        <v>919</v>
      </c>
      <c r="G177" s="776" t="s">
        <v>919</v>
      </c>
      <c r="H177" s="103"/>
      <c r="K177" s="760"/>
    </row>
    <row r="178" spans="1:11" ht="15" customHeight="1" thickBot="1" x14ac:dyDescent="0.25">
      <c r="A178" s="993"/>
      <c r="B178" s="996"/>
      <c r="C178" s="1013"/>
      <c r="D178" s="784" t="s">
        <v>382</v>
      </c>
      <c r="E178" s="785">
        <v>33.6</v>
      </c>
      <c r="F178" s="785">
        <v>121</v>
      </c>
      <c r="G178" s="786">
        <v>0.83</v>
      </c>
      <c r="H178" s="103"/>
      <c r="K178" s="760"/>
    </row>
    <row r="179" spans="1:11" ht="15" customHeight="1" x14ac:dyDescent="0.2">
      <c r="A179" s="991">
        <v>361</v>
      </c>
      <c r="B179" s="994" t="s">
        <v>925</v>
      </c>
      <c r="C179" s="1011" t="s">
        <v>915</v>
      </c>
      <c r="D179" s="771" t="s">
        <v>916</v>
      </c>
      <c r="E179" s="772">
        <v>0</v>
      </c>
      <c r="F179" s="772">
        <v>0</v>
      </c>
      <c r="G179" s="773">
        <v>0</v>
      </c>
      <c r="H179" s="103"/>
      <c r="K179" s="760"/>
    </row>
    <row r="180" spans="1:11" ht="15" customHeight="1" x14ac:dyDescent="0.2">
      <c r="A180" s="992"/>
      <c r="B180" s="995"/>
      <c r="C180" s="1012"/>
      <c r="D180" s="774" t="s">
        <v>917</v>
      </c>
      <c r="E180" s="775">
        <v>0</v>
      </c>
      <c r="F180" s="775">
        <v>0</v>
      </c>
      <c r="G180" s="776">
        <v>0</v>
      </c>
      <c r="H180" s="103"/>
      <c r="K180" s="760"/>
    </row>
    <row r="181" spans="1:11" ht="15" customHeight="1" x14ac:dyDescent="0.2">
      <c r="A181" s="992"/>
      <c r="B181" s="995"/>
      <c r="C181" s="1012"/>
      <c r="D181" s="774" t="s">
        <v>918</v>
      </c>
      <c r="E181" s="775" t="s">
        <v>919</v>
      </c>
      <c r="F181" s="775" t="s">
        <v>919</v>
      </c>
      <c r="G181" s="776" t="s">
        <v>919</v>
      </c>
      <c r="H181" s="103"/>
      <c r="K181" s="760"/>
    </row>
    <row r="182" spans="1:11" ht="15" customHeight="1" thickBot="1" x14ac:dyDescent="0.25">
      <c r="A182" s="993"/>
      <c r="B182" s="996"/>
      <c r="C182" s="1013"/>
      <c r="D182" s="784" t="s">
        <v>382</v>
      </c>
      <c r="E182" s="785">
        <v>0</v>
      </c>
      <c r="F182" s="785">
        <v>0</v>
      </c>
      <c r="G182" s="786">
        <v>0</v>
      </c>
      <c r="H182" s="103"/>
      <c r="K182" s="760"/>
    </row>
    <row r="183" spans="1:11" ht="15" customHeight="1" x14ac:dyDescent="0.2">
      <c r="A183" s="991">
        <v>364</v>
      </c>
      <c r="B183" s="994" t="s">
        <v>762</v>
      </c>
      <c r="C183" s="997" t="s">
        <v>915</v>
      </c>
      <c r="D183" s="771" t="s">
        <v>916</v>
      </c>
      <c r="E183" s="772">
        <v>0</v>
      </c>
      <c r="F183" s="772">
        <v>0</v>
      </c>
      <c r="G183" s="773">
        <v>6</v>
      </c>
      <c r="H183" s="103"/>
      <c r="K183" s="760"/>
    </row>
    <row r="184" spans="1:11" ht="15" customHeight="1" x14ac:dyDescent="0.2">
      <c r="A184" s="992"/>
      <c r="B184" s="995"/>
      <c r="C184" s="998"/>
      <c r="D184" s="774" t="s">
        <v>917</v>
      </c>
      <c r="E184" s="775">
        <v>0</v>
      </c>
      <c r="F184" s="775">
        <v>0</v>
      </c>
      <c r="G184" s="776">
        <v>0</v>
      </c>
      <c r="H184" s="103"/>
      <c r="K184" s="760"/>
    </row>
    <row r="185" spans="1:11" ht="15" customHeight="1" x14ac:dyDescent="0.2">
      <c r="A185" s="992"/>
      <c r="B185" s="995"/>
      <c r="C185" s="998"/>
      <c r="D185" s="774" t="s">
        <v>918</v>
      </c>
      <c r="E185" s="775" t="s">
        <v>919</v>
      </c>
      <c r="F185" s="775" t="s">
        <v>919</v>
      </c>
      <c r="G185" s="776" t="s">
        <v>919</v>
      </c>
      <c r="H185" s="103"/>
      <c r="K185" s="760"/>
    </row>
    <row r="186" spans="1:11" ht="15" customHeight="1" x14ac:dyDescent="0.2">
      <c r="A186" s="992"/>
      <c r="B186" s="995"/>
      <c r="C186" s="1009"/>
      <c r="D186" s="777" t="s">
        <v>382</v>
      </c>
      <c r="E186" s="778">
        <v>0</v>
      </c>
      <c r="F186" s="778">
        <v>0</v>
      </c>
      <c r="G186" s="779">
        <v>6</v>
      </c>
      <c r="H186" s="103"/>
      <c r="K186" s="760"/>
    </row>
    <row r="187" spans="1:11" ht="15" customHeight="1" x14ac:dyDescent="0.2">
      <c r="A187" s="992"/>
      <c r="B187" s="995"/>
      <c r="C187" s="1010" t="s">
        <v>920</v>
      </c>
      <c r="D187" s="780" t="s">
        <v>916</v>
      </c>
      <c r="E187" s="775">
        <v>0</v>
      </c>
      <c r="F187" s="775">
        <v>0</v>
      </c>
      <c r="G187" s="776">
        <v>75</v>
      </c>
      <c r="H187" s="103"/>
      <c r="K187" s="760"/>
    </row>
    <row r="188" spans="1:11" ht="15" customHeight="1" x14ac:dyDescent="0.2">
      <c r="A188" s="992"/>
      <c r="B188" s="995"/>
      <c r="C188" s="998"/>
      <c r="D188" s="774" t="s">
        <v>917</v>
      </c>
      <c r="E188" s="775">
        <v>0</v>
      </c>
      <c r="F188" s="775">
        <v>0</v>
      </c>
      <c r="G188" s="776">
        <v>34</v>
      </c>
      <c r="H188" s="103"/>
      <c r="K188" s="760"/>
    </row>
    <row r="189" spans="1:11" ht="15" customHeight="1" x14ac:dyDescent="0.2">
      <c r="A189" s="992"/>
      <c r="B189" s="995"/>
      <c r="C189" s="998"/>
      <c r="D189" s="774" t="s">
        <v>918</v>
      </c>
      <c r="E189" s="775" t="s">
        <v>919</v>
      </c>
      <c r="F189" s="775" t="s">
        <v>919</v>
      </c>
      <c r="G189" s="776" t="s">
        <v>919</v>
      </c>
      <c r="H189" s="103"/>
      <c r="K189" s="760"/>
    </row>
    <row r="190" spans="1:11" ht="15" customHeight="1" thickBot="1" x14ac:dyDescent="0.25">
      <c r="A190" s="992"/>
      <c r="B190" s="995"/>
      <c r="C190" s="999"/>
      <c r="D190" s="781" t="s">
        <v>382</v>
      </c>
      <c r="E190" s="782">
        <v>0</v>
      </c>
      <c r="F190" s="782">
        <v>0</v>
      </c>
      <c r="G190" s="783">
        <v>109</v>
      </c>
      <c r="H190" s="103"/>
      <c r="K190" s="760"/>
    </row>
    <row r="191" spans="1:11" ht="15" customHeight="1" x14ac:dyDescent="0.2">
      <c r="A191" s="992"/>
      <c r="B191" s="995"/>
      <c r="C191" s="1011" t="s">
        <v>921</v>
      </c>
      <c r="D191" s="771" t="s">
        <v>916</v>
      </c>
      <c r="E191" s="772">
        <v>0</v>
      </c>
      <c r="F191" s="772">
        <v>0</v>
      </c>
      <c r="G191" s="773">
        <v>81</v>
      </c>
      <c r="H191" s="103"/>
      <c r="K191" s="760"/>
    </row>
    <row r="192" spans="1:11" ht="15" customHeight="1" x14ac:dyDescent="0.2">
      <c r="A192" s="992"/>
      <c r="B192" s="995"/>
      <c r="C192" s="1012"/>
      <c r="D192" s="774" t="s">
        <v>917</v>
      </c>
      <c r="E192" s="775">
        <v>0</v>
      </c>
      <c r="F192" s="775">
        <v>0</v>
      </c>
      <c r="G192" s="776">
        <v>34</v>
      </c>
      <c r="H192" s="103"/>
      <c r="K192" s="760"/>
    </row>
    <row r="193" spans="1:11" ht="15" customHeight="1" x14ac:dyDescent="0.2">
      <c r="A193" s="992"/>
      <c r="B193" s="995"/>
      <c r="C193" s="1012"/>
      <c r="D193" s="774" t="s">
        <v>918</v>
      </c>
      <c r="E193" s="775" t="s">
        <v>919</v>
      </c>
      <c r="F193" s="775" t="s">
        <v>919</v>
      </c>
      <c r="G193" s="776" t="s">
        <v>919</v>
      </c>
      <c r="H193" s="103"/>
      <c r="K193" s="760"/>
    </row>
    <row r="194" spans="1:11" ht="15" customHeight="1" thickBot="1" x14ac:dyDescent="0.25">
      <c r="A194" s="993"/>
      <c r="B194" s="996"/>
      <c r="C194" s="1013"/>
      <c r="D194" s="784" t="s">
        <v>382</v>
      </c>
      <c r="E194" s="785">
        <v>0</v>
      </c>
      <c r="F194" s="785">
        <v>0</v>
      </c>
      <c r="G194" s="786">
        <v>115</v>
      </c>
      <c r="H194" s="103"/>
      <c r="K194" s="760"/>
    </row>
    <row r="195" spans="1:11" ht="15" customHeight="1" x14ac:dyDescent="0.2">
      <c r="A195" s="991">
        <v>377</v>
      </c>
      <c r="B195" s="994" t="s">
        <v>398</v>
      </c>
      <c r="C195" s="997" t="s">
        <v>915</v>
      </c>
      <c r="D195" s="771" t="s">
        <v>916</v>
      </c>
      <c r="E195" s="772">
        <v>0</v>
      </c>
      <c r="F195" s="772">
        <v>0</v>
      </c>
      <c r="G195" s="773">
        <v>0</v>
      </c>
      <c r="H195" s="103"/>
      <c r="K195" s="760"/>
    </row>
    <row r="196" spans="1:11" ht="15" customHeight="1" x14ac:dyDescent="0.2">
      <c r="A196" s="992"/>
      <c r="B196" s="995"/>
      <c r="C196" s="998"/>
      <c r="D196" s="774" t="s">
        <v>917</v>
      </c>
      <c r="E196" s="775">
        <v>0</v>
      </c>
      <c r="F196" s="775">
        <v>0</v>
      </c>
      <c r="G196" s="776">
        <v>7</v>
      </c>
      <c r="H196" s="103"/>
      <c r="K196" s="760"/>
    </row>
    <row r="197" spans="1:11" ht="15" customHeight="1" x14ac:dyDescent="0.2">
      <c r="A197" s="992"/>
      <c r="B197" s="995"/>
      <c r="C197" s="998"/>
      <c r="D197" s="774" t="s">
        <v>918</v>
      </c>
      <c r="E197" s="775" t="s">
        <v>919</v>
      </c>
      <c r="F197" s="775" t="s">
        <v>919</v>
      </c>
      <c r="G197" s="776" t="s">
        <v>919</v>
      </c>
      <c r="H197" s="103"/>
      <c r="K197" s="760"/>
    </row>
    <row r="198" spans="1:11" ht="15" customHeight="1" x14ac:dyDescent="0.2">
      <c r="A198" s="992"/>
      <c r="B198" s="995"/>
      <c r="C198" s="1009"/>
      <c r="D198" s="777" t="s">
        <v>382</v>
      </c>
      <c r="E198" s="778">
        <v>0</v>
      </c>
      <c r="F198" s="778">
        <v>0</v>
      </c>
      <c r="G198" s="779">
        <v>7</v>
      </c>
      <c r="H198" s="103"/>
      <c r="K198" s="760"/>
    </row>
    <row r="199" spans="1:11" ht="15" customHeight="1" x14ac:dyDescent="0.2">
      <c r="A199" s="992"/>
      <c r="B199" s="995"/>
      <c r="C199" s="1010" t="s">
        <v>920</v>
      </c>
      <c r="D199" s="780" t="s">
        <v>916</v>
      </c>
      <c r="E199" s="775">
        <v>0</v>
      </c>
      <c r="F199" s="775">
        <v>0</v>
      </c>
      <c r="G199" s="776">
        <v>0</v>
      </c>
      <c r="H199" s="861"/>
      <c r="K199" s="760"/>
    </row>
    <row r="200" spans="1:11" ht="15" customHeight="1" x14ac:dyDescent="0.2">
      <c r="A200" s="992"/>
      <c r="B200" s="995"/>
      <c r="C200" s="998"/>
      <c r="D200" s="774" t="s">
        <v>917</v>
      </c>
      <c r="E200" s="775">
        <v>0</v>
      </c>
      <c r="F200" s="775">
        <v>0</v>
      </c>
      <c r="G200" s="776">
        <v>21.2</v>
      </c>
      <c r="H200" s="103"/>
      <c r="K200" s="760"/>
    </row>
    <row r="201" spans="1:11" ht="15" customHeight="1" x14ac:dyDescent="0.2">
      <c r="A201" s="992"/>
      <c r="B201" s="995"/>
      <c r="C201" s="998"/>
      <c r="D201" s="774" t="s">
        <v>918</v>
      </c>
      <c r="E201" s="775" t="s">
        <v>919</v>
      </c>
      <c r="F201" s="775" t="s">
        <v>919</v>
      </c>
      <c r="G201" s="776" t="s">
        <v>919</v>
      </c>
      <c r="H201" s="103"/>
      <c r="K201" s="760"/>
    </row>
    <row r="202" spans="1:11" ht="15" customHeight="1" thickBot="1" x14ac:dyDescent="0.25">
      <c r="A202" s="992"/>
      <c r="B202" s="995"/>
      <c r="C202" s="999"/>
      <c r="D202" s="781" t="s">
        <v>382</v>
      </c>
      <c r="E202" s="782">
        <v>0</v>
      </c>
      <c r="F202" s="782">
        <v>0</v>
      </c>
      <c r="G202" s="783">
        <v>21.2</v>
      </c>
      <c r="H202" s="103"/>
      <c r="K202" s="760"/>
    </row>
    <row r="203" spans="1:11" ht="15" customHeight="1" x14ac:dyDescent="0.2">
      <c r="A203" s="992"/>
      <c r="B203" s="995"/>
      <c r="C203" s="1011" t="s">
        <v>921</v>
      </c>
      <c r="D203" s="771" t="s">
        <v>916</v>
      </c>
      <c r="E203" s="772">
        <v>0</v>
      </c>
      <c r="F203" s="772">
        <v>0</v>
      </c>
      <c r="G203" s="773">
        <v>0</v>
      </c>
      <c r="H203" s="103"/>
      <c r="K203" s="760"/>
    </row>
    <row r="204" spans="1:11" ht="15" customHeight="1" x14ac:dyDescent="0.2">
      <c r="A204" s="992"/>
      <c r="B204" s="995"/>
      <c r="C204" s="1012"/>
      <c r="D204" s="774" t="s">
        <v>917</v>
      </c>
      <c r="E204" s="775">
        <v>0</v>
      </c>
      <c r="F204" s="775">
        <v>0</v>
      </c>
      <c r="G204" s="776">
        <v>28.2</v>
      </c>
      <c r="H204" s="103"/>
      <c r="K204" s="760"/>
    </row>
    <row r="205" spans="1:11" ht="15" customHeight="1" x14ac:dyDescent="0.2">
      <c r="A205" s="992"/>
      <c r="B205" s="995"/>
      <c r="C205" s="1012"/>
      <c r="D205" s="774" t="s">
        <v>918</v>
      </c>
      <c r="E205" s="775" t="s">
        <v>919</v>
      </c>
      <c r="F205" s="775" t="s">
        <v>919</v>
      </c>
      <c r="G205" s="776" t="s">
        <v>919</v>
      </c>
      <c r="H205" s="103"/>
      <c r="K205" s="760"/>
    </row>
    <row r="206" spans="1:11" ht="15" customHeight="1" thickBot="1" x14ac:dyDescent="0.25">
      <c r="A206" s="993"/>
      <c r="B206" s="996"/>
      <c r="C206" s="1013"/>
      <c r="D206" s="784" t="s">
        <v>382</v>
      </c>
      <c r="E206" s="785">
        <v>0</v>
      </c>
      <c r="F206" s="785">
        <v>0</v>
      </c>
      <c r="G206" s="786">
        <v>28.2</v>
      </c>
      <c r="H206" s="103"/>
      <c r="K206" s="760"/>
    </row>
    <row r="207" spans="1:11" ht="15" customHeight="1" x14ac:dyDescent="0.2">
      <c r="A207" s="991">
        <v>378</v>
      </c>
      <c r="B207" s="994" t="s">
        <v>139</v>
      </c>
      <c r="C207" s="997" t="s">
        <v>920</v>
      </c>
      <c r="D207" s="771" t="s">
        <v>916</v>
      </c>
      <c r="E207" s="772">
        <v>0</v>
      </c>
      <c r="F207" s="772">
        <v>0</v>
      </c>
      <c r="G207" s="773">
        <v>0</v>
      </c>
      <c r="H207" s="103"/>
      <c r="K207" s="760"/>
    </row>
    <row r="208" spans="1:11" ht="15" customHeight="1" x14ac:dyDescent="0.2">
      <c r="A208" s="992"/>
      <c r="B208" s="995"/>
      <c r="C208" s="998"/>
      <c r="D208" s="774" t="s">
        <v>917</v>
      </c>
      <c r="E208" s="775">
        <v>5</v>
      </c>
      <c r="F208" s="775">
        <v>0</v>
      </c>
      <c r="G208" s="776">
        <v>2</v>
      </c>
      <c r="H208" s="103"/>
      <c r="K208" s="760"/>
    </row>
    <row r="209" spans="1:11" ht="15" customHeight="1" x14ac:dyDescent="0.2">
      <c r="A209" s="992"/>
      <c r="B209" s="995"/>
      <c r="C209" s="998"/>
      <c r="D209" s="774" t="s">
        <v>918</v>
      </c>
      <c r="E209" s="775" t="s">
        <v>919</v>
      </c>
      <c r="F209" s="775" t="s">
        <v>919</v>
      </c>
      <c r="G209" s="776" t="s">
        <v>919</v>
      </c>
      <c r="H209" s="103"/>
      <c r="K209" s="760"/>
    </row>
    <row r="210" spans="1:11" ht="15" customHeight="1" thickBot="1" x14ac:dyDescent="0.25">
      <c r="A210" s="993"/>
      <c r="B210" s="996"/>
      <c r="C210" s="999"/>
      <c r="D210" s="784" t="s">
        <v>382</v>
      </c>
      <c r="E210" s="785">
        <v>5</v>
      </c>
      <c r="F210" s="785">
        <v>0</v>
      </c>
      <c r="G210" s="786">
        <v>2</v>
      </c>
      <c r="H210" s="103"/>
      <c r="K210" s="760"/>
    </row>
    <row r="211" spans="1:11" ht="15" customHeight="1" x14ac:dyDescent="0.2">
      <c r="A211" s="1000" t="s">
        <v>926</v>
      </c>
      <c r="B211" s="1001"/>
      <c r="C211" s="1002"/>
      <c r="D211" s="771" t="s">
        <v>916</v>
      </c>
      <c r="E211" s="772">
        <v>182.45999999999998</v>
      </c>
      <c r="F211" s="772">
        <v>379.29</v>
      </c>
      <c r="G211" s="773">
        <v>2538.1099999999997</v>
      </c>
      <c r="H211" s="103"/>
      <c r="K211" s="760"/>
    </row>
    <row r="212" spans="1:11" ht="15" customHeight="1" x14ac:dyDescent="0.2">
      <c r="A212" s="1003"/>
      <c r="B212" s="1004"/>
      <c r="C212" s="1005"/>
      <c r="D212" s="774" t="s">
        <v>917</v>
      </c>
      <c r="E212" s="775">
        <v>5.85</v>
      </c>
      <c r="F212" s="775">
        <v>24</v>
      </c>
      <c r="G212" s="776">
        <v>146.19999999999999</v>
      </c>
      <c r="H212" s="103"/>
      <c r="K212" s="760"/>
    </row>
    <row r="213" spans="1:11" ht="15" customHeight="1" x14ac:dyDescent="0.2">
      <c r="A213" s="1003"/>
      <c r="B213" s="1004"/>
      <c r="C213" s="1005"/>
      <c r="D213" s="774" t="s">
        <v>918</v>
      </c>
      <c r="E213" s="778" t="s">
        <v>919</v>
      </c>
      <c r="F213" s="778" t="s">
        <v>919</v>
      </c>
      <c r="G213" s="779" t="s">
        <v>919</v>
      </c>
      <c r="H213" s="103"/>
      <c r="K213" s="760"/>
    </row>
    <row r="214" spans="1:11" ht="15" customHeight="1" thickBot="1" x14ac:dyDescent="0.25">
      <c r="A214" s="1006"/>
      <c r="B214" s="1007"/>
      <c r="C214" s="1008"/>
      <c r="D214" s="781" t="s">
        <v>382</v>
      </c>
      <c r="E214" s="782">
        <v>188.30999999999997</v>
      </c>
      <c r="F214" s="782">
        <v>403.29</v>
      </c>
      <c r="G214" s="783">
        <v>2684.3099999999995</v>
      </c>
      <c r="H214" s="103"/>
      <c r="K214" s="760"/>
    </row>
    <row r="215" spans="1:11" ht="15" customHeight="1" x14ac:dyDescent="0.2">
      <c r="A215" s="1000" t="s">
        <v>927</v>
      </c>
      <c r="B215" s="1001"/>
      <c r="C215" s="1002"/>
      <c r="D215" s="771" t="s">
        <v>916</v>
      </c>
      <c r="E215" s="772">
        <v>91.62</v>
      </c>
      <c r="F215" s="772">
        <v>492</v>
      </c>
      <c r="G215" s="773">
        <v>1319.83</v>
      </c>
      <c r="H215" s="103"/>
      <c r="K215" s="760"/>
    </row>
    <row r="216" spans="1:11" ht="15" customHeight="1" x14ac:dyDescent="0.2">
      <c r="A216" s="1003"/>
      <c r="B216" s="1004"/>
      <c r="C216" s="1005"/>
      <c r="D216" s="774" t="s">
        <v>917</v>
      </c>
      <c r="E216" s="775">
        <v>85.21</v>
      </c>
      <c r="F216" s="775">
        <v>357.12</v>
      </c>
      <c r="G216" s="776">
        <v>1133.73</v>
      </c>
      <c r="H216" s="103"/>
      <c r="K216" s="760"/>
    </row>
    <row r="217" spans="1:11" ht="15" customHeight="1" x14ac:dyDescent="0.2">
      <c r="A217" s="1003"/>
      <c r="B217" s="1004"/>
      <c r="C217" s="1005"/>
      <c r="D217" s="774" t="s">
        <v>918</v>
      </c>
      <c r="E217" s="778" t="s">
        <v>919</v>
      </c>
      <c r="F217" s="778" t="s">
        <v>919</v>
      </c>
      <c r="G217" s="779" t="s">
        <v>919</v>
      </c>
      <c r="H217" s="103"/>
      <c r="K217" s="760"/>
    </row>
    <row r="218" spans="1:11" ht="15" customHeight="1" thickBot="1" x14ac:dyDescent="0.25">
      <c r="A218" s="1006"/>
      <c r="B218" s="1007"/>
      <c r="C218" s="1008"/>
      <c r="D218" s="784" t="s">
        <v>382</v>
      </c>
      <c r="E218" s="785">
        <v>176.82999999999998</v>
      </c>
      <c r="F218" s="785">
        <v>849.12</v>
      </c>
      <c r="G218" s="786">
        <v>2453.56</v>
      </c>
      <c r="H218" s="103"/>
      <c r="K218" s="760"/>
    </row>
    <row r="219" spans="1:11" ht="15" customHeight="1" x14ac:dyDescent="0.2">
      <c r="A219" s="1000" t="s">
        <v>921</v>
      </c>
      <c r="B219" s="1001"/>
      <c r="C219" s="1002"/>
      <c r="D219" s="771" t="s">
        <v>916</v>
      </c>
      <c r="E219" s="772">
        <v>274.08</v>
      </c>
      <c r="F219" s="772">
        <v>871.29</v>
      </c>
      <c r="G219" s="773">
        <v>3857.9399999999996</v>
      </c>
      <c r="H219" s="103"/>
      <c r="K219" s="760"/>
    </row>
    <row r="220" spans="1:11" ht="15" customHeight="1" x14ac:dyDescent="0.2">
      <c r="A220" s="1003"/>
      <c r="B220" s="1004"/>
      <c r="C220" s="1005"/>
      <c r="D220" s="774" t="s">
        <v>917</v>
      </c>
      <c r="E220" s="775">
        <v>91.059999999999988</v>
      </c>
      <c r="F220" s="775">
        <v>381.12</v>
      </c>
      <c r="G220" s="776">
        <v>1279.93</v>
      </c>
      <c r="H220" s="103"/>
      <c r="K220" s="760"/>
    </row>
    <row r="221" spans="1:11" ht="15" customHeight="1" x14ac:dyDescent="0.2">
      <c r="A221" s="1003"/>
      <c r="B221" s="1004"/>
      <c r="C221" s="1005"/>
      <c r="D221" s="774" t="s">
        <v>918</v>
      </c>
      <c r="E221" s="775" t="s">
        <v>919</v>
      </c>
      <c r="F221" s="775" t="s">
        <v>919</v>
      </c>
      <c r="G221" s="776" t="s">
        <v>919</v>
      </c>
      <c r="H221" s="103"/>
      <c r="K221" s="760"/>
    </row>
    <row r="222" spans="1:11" ht="15" customHeight="1" thickBot="1" x14ac:dyDescent="0.25">
      <c r="A222" s="1006"/>
      <c r="B222" s="1007"/>
      <c r="C222" s="1008"/>
      <c r="D222" s="784" t="s">
        <v>382</v>
      </c>
      <c r="E222" s="785">
        <v>365.14</v>
      </c>
      <c r="F222" s="785">
        <v>1252.4099999999999</v>
      </c>
      <c r="G222" s="786">
        <v>5137.87</v>
      </c>
      <c r="H222" s="103"/>
      <c r="K222" s="760"/>
    </row>
    <row r="223" spans="1:11" ht="15" customHeight="1" x14ac:dyDescent="0.2">
      <c r="A223" s="986"/>
      <c r="B223" s="986"/>
      <c r="C223" s="986"/>
      <c r="D223" s="986"/>
      <c r="E223" s="986"/>
      <c r="F223" s="986"/>
      <c r="G223" s="986"/>
    </row>
    <row r="224" spans="1:11" ht="15" customHeight="1" x14ac:dyDescent="0.2">
      <c r="A224" s="987" t="s">
        <v>928</v>
      </c>
      <c r="B224" s="987"/>
      <c r="C224" s="987"/>
      <c r="D224" s="987"/>
      <c r="E224" s="987"/>
      <c r="F224" s="987"/>
      <c r="G224" s="987"/>
    </row>
    <row r="225" spans="1:7" ht="15" customHeight="1" x14ac:dyDescent="0.2">
      <c r="A225" s="988" t="s">
        <v>929</v>
      </c>
      <c r="B225" s="988"/>
      <c r="C225" s="988"/>
      <c r="D225" s="797"/>
      <c r="E225" s="798"/>
      <c r="F225" s="798"/>
      <c r="G225" s="798"/>
    </row>
    <row r="226" spans="1:7" ht="30" customHeight="1" x14ac:dyDescent="0.2">
      <c r="A226" s="989" t="s">
        <v>1004</v>
      </c>
      <c r="B226" s="989"/>
      <c r="C226" s="989"/>
      <c r="D226" s="989"/>
      <c r="E226" s="989"/>
      <c r="F226" s="989"/>
      <c r="G226" s="989"/>
    </row>
    <row r="227" spans="1:7" ht="30" customHeight="1" x14ac:dyDescent="0.2">
      <c r="A227" s="990" t="s">
        <v>930</v>
      </c>
      <c r="B227" s="990"/>
      <c r="C227" s="990"/>
      <c r="D227" s="990"/>
      <c r="E227" s="990"/>
      <c r="F227" s="990"/>
      <c r="G227" s="990"/>
    </row>
    <row r="228" spans="1:7" ht="15" customHeight="1" x14ac:dyDescent="0.2">
      <c r="A228" s="990" t="s">
        <v>931</v>
      </c>
      <c r="B228" s="990"/>
      <c r="C228" s="990"/>
      <c r="D228" s="990"/>
      <c r="E228" s="990"/>
      <c r="F228" s="990"/>
      <c r="G228" s="990"/>
    </row>
    <row r="232" spans="1:7" ht="27" customHeight="1" x14ac:dyDescent="0.2"/>
    <row r="233" spans="1:7" ht="29.25" customHeight="1" x14ac:dyDescent="0.2"/>
    <row r="234" spans="1:7" ht="26.25" customHeight="1" x14ac:dyDescent="0.2"/>
  </sheetData>
  <mergeCells count="112">
    <mergeCell ref="A1:B1"/>
    <mergeCell ref="A2:G2"/>
    <mergeCell ref="A5:B6"/>
    <mergeCell ref="C5:C6"/>
    <mergeCell ref="D5:D6"/>
    <mergeCell ref="E5:G5"/>
    <mergeCell ref="A23:A26"/>
    <mergeCell ref="B23:B26"/>
    <mergeCell ref="C23:C26"/>
    <mergeCell ref="A27:A30"/>
    <mergeCell ref="B27:B30"/>
    <mergeCell ref="C27:C30"/>
    <mergeCell ref="A7:A18"/>
    <mergeCell ref="B7:B18"/>
    <mergeCell ref="C7:C10"/>
    <mergeCell ref="C11:C14"/>
    <mergeCell ref="C15:C18"/>
    <mergeCell ref="A19:A22"/>
    <mergeCell ref="B19:B22"/>
    <mergeCell ref="C19:C22"/>
    <mergeCell ref="A31:A42"/>
    <mergeCell ref="B31:B42"/>
    <mergeCell ref="C31:C34"/>
    <mergeCell ref="C35:C38"/>
    <mergeCell ref="C39:C42"/>
    <mergeCell ref="A43:A54"/>
    <mergeCell ref="B43:B54"/>
    <mergeCell ref="C43:C46"/>
    <mergeCell ref="C47:C50"/>
    <mergeCell ref="C51:C54"/>
    <mergeCell ref="A55:A66"/>
    <mergeCell ref="B55:B66"/>
    <mergeCell ref="C55:C58"/>
    <mergeCell ref="C59:C62"/>
    <mergeCell ref="C63:C66"/>
    <mergeCell ref="A67:A78"/>
    <mergeCell ref="B67:B78"/>
    <mergeCell ref="C67:C70"/>
    <mergeCell ref="C71:C74"/>
    <mergeCell ref="C75:C78"/>
    <mergeCell ref="A103:A114"/>
    <mergeCell ref="B103:B114"/>
    <mergeCell ref="C103:C106"/>
    <mergeCell ref="C107:C110"/>
    <mergeCell ref="C111:C114"/>
    <mergeCell ref="A115:A118"/>
    <mergeCell ref="B115:B118"/>
    <mergeCell ref="C115:C118"/>
    <mergeCell ref="A79:A90"/>
    <mergeCell ref="B79:B90"/>
    <mergeCell ref="C79:C82"/>
    <mergeCell ref="C83:C86"/>
    <mergeCell ref="C87:C90"/>
    <mergeCell ref="A91:A102"/>
    <mergeCell ref="B91:B102"/>
    <mergeCell ref="C91:C94"/>
    <mergeCell ref="C95:C98"/>
    <mergeCell ref="C99:C102"/>
    <mergeCell ref="A119:A130"/>
    <mergeCell ref="B119:B130"/>
    <mergeCell ref="C119:C122"/>
    <mergeCell ref="C123:C126"/>
    <mergeCell ref="C127:C130"/>
    <mergeCell ref="A131:A142"/>
    <mergeCell ref="B131:B142"/>
    <mergeCell ref="C131:C134"/>
    <mergeCell ref="C135:C138"/>
    <mergeCell ref="C139:C142"/>
    <mergeCell ref="A143:A154"/>
    <mergeCell ref="B143:B154"/>
    <mergeCell ref="C143:C146"/>
    <mergeCell ref="C147:C150"/>
    <mergeCell ref="C151:C154"/>
    <mergeCell ref="A155:A166"/>
    <mergeCell ref="B155:B166"/>
    <mergeCell ref="C155:C158"/>
    <mergeCell ref="C159:C162"/>
    <mergeCell ref="C163:C166"/>
    <mergeCell ref="A175:A178"/>
    <mergeCell ref="B175:B178"/>
    <mergeCell ref="C175:C178"/>
    <mergeCell ref="A179:A182"/>
    <mergeCell ref="B179:B182"/>
    <mergeCell ref="C179:C182"/>
    <mergeCell ref="A167:A170"/>
    <mergeCell ref="B167:B170"/>
    <mergeCell ref="C167:C170"/>
    <mergeCell ref="A171:A174"/>
    <mergeCell ref="B171:B174"/>
    <mergeCell ref="C171:C174"/>
    <mergeCell ref="A183:A194"/>
    <mergeCell ref="B183:B194"/>
    <mergeCell ref="C183:C186"/>
    <mergeCell ref="C187:C190"/>
    <mergeCell ref="C191:C194"/>
    <mergeCell ref="A195:A206"/>
    <mergeCell ref="B195:B206"/>
    <mergeCell ref="C195:C198"/>
    <mergeCell ref="C199:C202"/>
    <mergeCell ref="C203:C206"/>
    <mergeCell ref="A223:G223"/>
    <mergeCell ref="A224:G224"/>
    <mergeCell ref="A225:C225"/>
    <mergeCell ref="A226:G226"/>
    <mergeCell ref="A227:G227"/>
    <mergeCell ref="A228:G228"/>
    <mergeCell ref="A207:A210"/>
    <mergeCell ref="B207:B210"/>
    <mergeCell ref="C207:C210"/>
    <mergeCell ref="A211:C214"/>
    <mergeCell ref="A215:C218"/>
    <mergeCell ref="A219:C22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0" fitToHeight="0" orientation="portrait" useFirstPageNumber="1" r:id="rId1"/>
  <headerFooter>
    <oddHeader>&amp;L&amp;"Times New Roman,Obyčejné"STÁTNÍ  ROZPOČET  2026&amp;RTabulka č. 16
strana  &amp;P</oddHeader>
  </headerFooter>
  <rowBreaks count="2" manualBreakCount="2">
    <brk id="78" max="6" man="1"/>
    <brk id="166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BF62"/>
  <sheetViews>
    <sheetView zoomScale="75" zoomScaleNormal="75" workbookViewId="0">
      <selection activeCell="N6" sqref="N6"/>
    </sheetView>
  </sheetViews>
  <sheetFormatPr defaultColWidth="6.7109375" defaultRowHeight="15.75" x14ac:dyDescent="0.25"/>
  <cols>
    <col min="1" max="1" width="59.140625" style="21" customWidth="1"/>
    <col min="2" max="2" width="18.85546875" style="20" customWidth="1"/>
    <col min="3" max="3" width="12.5703125" style="20" customWidth="1"/>
    <col min="4" max="4" width="13.7109375" style="20" customWidth="1"/>
    <col min="5" max="5" width="17.85546875" style="799" customWidth="1"/>
    <col min="6" max="6" width="12.5703125" style="799" customWidth="1"/>
    <col min="7" max="7" width="13.7109375" style="799" customWidth="1"/>
    <col min="8" max="8" width="17.85546875" style="799" customWidth="1"/>
    <col min="9" max="10" width="13.7109375" style="799" customWidth="1"/>
    <col min="11" max="11" width="19.5703125" style="799" customWidth="1"/>
    <col min="12" max="12" width="12.5703125" style="799" customWidth="1"/>
    <col min="13" max="13" width="11.28515625" style="799" customWidth="1"/>
    <col min="14" max="14" width="19.5703125" style="799" customWidth="1"/>
    <col min="15" max="15" width="12.5703125" style="799" customWidth="1"/>
    <col min="16" max="16" width="11.28515625" style="799" customWidth="1"/>
    <col min="17" max="43" width="6.7109375" style="799"/>
    <col min="44" max="256" width="6.7109375" style="20"/>
    <col min="257" max="257" width="59.140625" style="20" customWidth="1"/>
    <col min="258" max="258" width="18.85546875" style="20" customWidth="1"/>
    <col min="259" max="259" width="12.5703125" style="20" customWidth="1"/>
    <col min="260" max="260" width="13.7109375" style="20" customWidth="1"/>
    <col min="261" max="261" width="17.85546875" style="20" customWidth="1"/>
    <col min="262" max="262" width="12.5703125" style="20" customWidth="1"/>
    <col min="263" max="263" width="13.7109375" style="20" customWidth="1"/>
    <col min="264" max="264" width="17.85546875" style="20" customWidth="1"/>
    <col min="265" max="266" width="13.7109375" style="20" customWidth="1"/>
    <col min="267" max="267" width="19.5703125" style="20" customWidth="1"/>
    <col min="268" max="268" width="12.5703125" style="20" customWidth="1"/>
    <col min="269" max="269" width="11.28515625" style="20" customWidth="1"/>
    <col min="270" max="270" width="19.5703125" style="20" customWidth="1"/>
    <col min="271" max="271" width="12.5703125" style="20" customWidth="1"/>
    <col min="272" max="272" width="11.28515625" style="20" customWidth="1"/>
    <col min="273" max="512" width="6.7109375" style="20"/>
    <col min="513" max="513" width="59.140625" style="20" customWidth="1"/>
    <col min="514" max="514" width="18.85546875" style="20" customWidth="1"/>
    <col min="515" max="515" width="12.5703125" style="20" customWidth="1"/>
    <col min="516" max="516" width="13.7109375" style="20" customWidth="1"/>
    <col min="517" max="517" width="17.85546875" style="20" customWidth="1"/>
    <col min="518" max="518" width="12.5703125" style="20" customWidth="1"/>
    <col min="519" max="519" width="13.7109375" style="20" customWidth="1"/>
    <col min="520" max="520" width="17.85546875" style="20" customWidth="1"/>
    <col min="521" max="522" width="13.7109375" style="20" customWidth="1"/>
    <col min="523" max="523" width="19.5703125" style="20" customWidth="1"/>
    <col min="524" max="524" width="12.5703125" style="20" customWidth="1"/>
    <col min="525" max="525" width="11.28515625" style="20" customWidth="1"/>
    <col min="526" max="526" width="19.5703125" style="20" customWidth="1"/>
    <col min="527" max="527" width="12.5703125" style="20" customWidth="1"/>
    <col min="528" max="528" width="11.28515625" style="20" customWidth="1"/>
    <col min="529" max="768" width="6.7109375" style="20"/>
    <col min="769" max="769" width="59.140625" style="20" customWidth="1"/>
    <col min="770" max="770" width="18.85546875" style="20" customWidth="1"/>
    <col min="771" max="771" width="12.5703125" style="20" customWidth="1"/>
    <col min="772" max="772" width="13.7109375" style="20" customWidth="1"/>
    <col min="773" max="773" width="17.85546875" style="20" customWidth="1"/>
    <col min="774" max="774" width="12.5703125" style="20" customWidth="1"/>
    <col min="775" max="775" width="13.7109375" style="20" customWidth="1"/>
    <col min="776" max="776" width="17.85546875" style="20" customWidth="1"/>
    <col min="777" max="778" width="13.7109375" style="20" customWidth="1"/>
    <col min="779" max="779" width="19.5703125" style="20" customWidth="1"/>
    <col min="780" max="780" width="12.5703125" style="20" customWidth="1"/>
    <col min="781" max="781" width="11.28515625" style="20" customWidth="1"/>
    <col min="782" max="782" width="19.5703125" style="20" customWidth="1"/>
    <col min="783" max="783" width="12.5703125" style="20" customWidth="1"/>
    <col min="784" max="784" width="11.28515625" style="20" customWidth="1"/>
    <col min="785" max="1024" width="6.7109375" style="20"/>
    <col min="1025" max="1025" width="59.140625" style="20" customWidth="1"/>
    <col min="1026" max="1026" width="18.85546875" style="20" customWidth="1"/>
    <col min="1027" max="1027" width="12.5703125" style="20" customWidth="1"/>
    <col min="1028" max="1028" width="13.7109375" style="20" customWidth="1"/>
    <col min="1029" max="1029" width="17.85546875" style="20" customWidth="1"/>
    <col min="1030" max="1030" width="12.5703125" style="20" customWidth="1"/>
    <col min="1031" max="1031" width="13.7109375" style="20" customWidth="1"/>
    <col min="1032" max="1032" width="17.85546875" style="20" customWidth="1"/>
    <col min="1033" max="1034" width="13.7109375" style="20" customWidth="1"/>
    <col min="1035" max="1035" width="19.5703125" style="20" customWidth="1"/>
    <col min="1036" max="1036" width="12.5703125" style="20" customWidth="1"/>
    <col min="1037" max="1037" width="11.28515625" style="20" customWidth="1"/>
    <col min="1038" max="1038" width="19.5703125" style="20" customWidth="1"/>
    <col min="1039" max="1039" width="12.5703125" style="20" customWidth="1"/>
    <col min="1040" max="1040" width="11.28515625" style="20" customWidth="1"/>
    <col min="1041" max="1280" width="6.7109375" style="20"/>
    <col min="1281" max="1281" width="59.140625" style="20" customWidth="1"/>
    <col min="1282" max="1282" width="18.85546875" style="20" customWidth="1"/>
    <col min="1283" max="1283" width="12.5703125" style="20" customWidth="1"/>
    <col min="1284" max="1284" width="13.7109375" style="20" customWidth="1"/>
    <col min="1285" max="1285" width="17.85546875" style="20" customWidth="1"/>
    <col min="1286" max="1286" width="12.5703125" style="20" customWidth="1"/>
    <col min="1287" max="1287" width="13.7109375" style="20" customWidth="1"/>
    <col min="1288" max="1288" width="17.85546875" style="20" customWidth="1"/>
    <col min="1289" max="1290" width="13.7109375" style="20" customWidth="1"/>
    <col min="1291" max="1291" width="19.5703125" style="20" customWidth="1"/>
    <col min="1292" max="1292" width="12.5703125" style="20" customWidth="1"/>
    <col min="1293" max="1293" width="11.28515625" style="20" customWidth="1"/>
    <col min="1294" max="1294" width="19.5703125" style="20" customWidth="1"/>
    <col min="1295" max="1295" width="12.5703125" style="20" customWidth="1"/>
    <col min="1296" max="1296" width="11.28515625" style="20" customWidth="1"/>
    <col min="1297" max="1536" width="6.7109375" style="20"/>
    <col min="1537" max="1537" width="59.140625" style="20" customWidth="1"/>
    <col min="1538" max="1538" width="18.85546875" style="20" customWidth="1"/>
    <col min="1539" max="1539" width="12.5703125" style="20" customWidth="1"/>
    <col min="1540" max="1540" width="13.7109375" style="20" customWidth="1"/>
    <col min="1541" max="1541" width="17.85546875" style="20" customWidth="1"/>
    <col min="1542" max="1542" width="12.5703125" style="20" customWidth="1"/>
    <col min="1543" max="1543" width="13.7109375" style="20" customWidth="1"/>
    <col min="1544" max="1544" width="17.85546875" style="20" customWidth="1"/>
    <col min="1545" max="1546" width="13.7109375" style="20" customWidth="1"/>
    <col min="1547" max="1547" width="19.5703125" style="20" customWidth="1"/>
    <col min="1548" max="1548" width="12.5703125" style="20" customWidth="1"/>
    <col min="1549" max="1549" width="11.28515625" style="20" customWidth="1"/>
    <col min="1550" max="1550" width="19.5703125" style="20" customWidth="1"/>
    <col min="1551" max="1551" width="12.5703125" style="20" customWidth="1"/>
    <col min="1552" max="1552" width="11.28515625" style="20" customWidth="1"/>
    <col min="1553" max="1792" width="6.7109375" style="20"/>
    <col min="1793" max="1793" width="59.140625" style="20" customWidth="1"/>
    <col min="1794" max="1794" width="18.85546875" style="20" customWidth="1"/>
    <col min="1795" max="1795" width="12.5703125" style="20" customWidth="1"/>
    <col min="1796" max="1796" width="13.7109375" style="20" customWidth="1"/>
    <col min="1797" max="1797" width="17.85546875" style="20" customWidth="1"/>
    <col min="1798" max="1798" width="12.5703125" style="20" customWidth="1"/>
    <col min="1799" max="1799" width="13.7109375" style="20" customWidth="1"/>
    <col min="1800" max="1800" width="17.85546875" style="20" customWidth="1"/>
    <col min="1801" max="1802" width="13.7109375" style="20" customWidth="1"/>
    <col min="1803" max="1803" width="19.5703125" style="20" customWidth="1"/>
    <col min="1804" max="1804" width="12.5703125" style="20" customWidth="1"/>
    <col min="1805" max="1805" width="11.28515625" style="20" customWidth="1"/>
    <col min="1806" max="1806" width="19.5703125" style="20" customWidth="1"/>
    <col min="1807" max="1807" width="12.5703125" style="20" customWidth="1"/>
    <col min="1808" max="1808" width="11.28515625" style="20" customWidth="1"/>
    <col min="1809" max="2048" width="6.7109375" style="20"/>
    <col min="2049" max="2049" width="59.140625" style="20" customWidth="1"/>
    <col min="2050" max="2050" width="18.85546875" style="20" customWidth="1"/>
    <col min="2051" max="2051" width="12.5703125" style="20" customWidth="1"/>
    <col min="2052" max="2052" width="13.7109375" style="20" customWidth="1"/>
    <col min="2053" max="2053" width="17.85546875" style="20" customWidth="1"/>
    <col min="2054" max="2054" width="12.5703125" style="20" customWidth="1"/>
    <col min="2055" max="2055" width="13.7109375" style="20" customWidth="1"/>
    <col min="2056" max="2056" width="17.85546875" style="20" customWidth="1"/>
    <col min="2057" max="2058" width="13.7109375" style="20" customWidth="1"/>
    <col min="2059" max="2059" width="19.5703125" style="20" customWidth="1"/>
    <col min="2060" max="2060" width="12.5703125" style="20" customWidth="1"/>
    <col min="2061" max="2061" width="11.28515625" style="20" customWidth="1"/>
    <col min="2062" max="2062" width="19.5703125" style="20" customWidth="1"/>
    <col min="2063" max="2063" width="12.5703125" style="20" customWidth="1"/>
    <col min="2064" max="2064" width="11.28515625" style="20" customWidth="1"/>
    <col min="2065" max="2304" width="6.7109375" style="20"/>
    <col min="2305" max="2305" width="59.140625" style="20" customWidth="1"/>
    <col min="2306" max="2306" width="18.85546875" style="20" customWidth="1"/>
    <col min="2307" max="2307" width="12.5703125" style="20" customWidth="1"/>
    <col min="2308" max="2308" width="13.7109375" style="20" customWidth="1"/>
    <col min="2309" max="2309" width="17.85546875" style="20" customWidth="1"/>
    <col min="2310" max="2310" width="12.5703125" style="20" customWidth="1"/>
    <col min="2311" max="2311" width="13.7109375" style="20" customWidth="1"/>
    <col min="2312" max="2312" width="17.85546875" style="20" customWidth="1"/>
    <col min="2313" max="2314" width="13.7109375" style="20" customWidth="1"/>
    <col min="2315" max="2315" width="19.5703125" style="20" customWidth="1"/>
    <col min="2316" max="2316" width="12.5703125" style="20" customWidth="1"/>
    <col min="2317" max="2317" width="11.28515625" style="20" customWidth="1"/>
    <col min="2318" max="2318" width="19.5703125" style="20" customWidth="1"/>
    <col min="2319" max="2319" width="12.5703125" style="20" customWidth="1"/>
    <col min="2320" max="2320" width="11.28515625" style="20" customWidth="1"/>
    <col min="2321" max="2560" width="6.7109375" style="20"/>
    <col min="2561" max="2561" width="59.140625" style="20" customWidth="1"/>
    <col min="2562" max="2562" width="18.85546875" style="20" customWidth="1"/>
    <col min="2563" max="2563" width="12.5703125" style="20" customWidth="1"/>
    <col min="2564" max="2564" width="13.7109375" style="20" customWidth="1"/>
    <col min="2565" max="2565" width="17.85546875" style="20" customWidth="1"/>
    <col min="2566" max="2566" width="12.5703125" style="20" customWidth="1"/>
    <col min="2567" max="2567" width="13.7109375" style="20" customWidth="1"/>
    <col min="2568" max="2568" width="17.85546875" style="20" customWidth="1"/>
    <col min="2569" max="2570" width="13.7109375" style="20" customWidth="1"/>
    <col min="2571" max="2571" width="19.5703125" style="20" customWidth="1"/>
    <col min="2572" max="2572" width="12.5703125" style="20" customWidth="1"/>
    <col min="2573" max="2573" width="11.28515625" style="20" customWidth="1"/>
    <col min="2574" max="2574" width="19.5703125" style="20" customWidth="1"/>
    <col min="2575" max="2575" width="12.5703125" style="20" customWidth="1"/>
    <col min="2576" max="2576" width="11.28515625" style="20" customWidth="1"/>
    <col min="2577" max="2816" width="6.7109375" style="20"/>
    <col min="2817" max="2817" width="59.140625" style="20" customWidth="1"/>
    <col min="2818" max="2818" width="18.85546875" style="20" customWidth="1"/>
    <col min="2819" max="2819" width="12.5703125" style="20" customWidth="1"/>
    <col min="2820" max="2820" width="13.7109375" style="20" customWidth="1"/>
    <col min="2821" max="2821" width="17.85546875" style="20" customWidth="1"/>
    <col min="2822" max="2822" width="12.5703125" style="20" customWidth="1"/>
    <col min="2823" max="2823" width="13.7109375" style="20" customWidth="1"/>
    <col min="2824" max="2824" width="17.85546875" style="20" customWidth="1"/>
    <col min="2825" max="2826" width="13.7109375" style="20" customWidth="1"/>
    <col min="2827" max="2827" width="19.5703125" style="20" customWidth="1"/>
    <col min="2828" max="2828" width="12.5703125" style="20" customWidth="1"/>
    <col min="2829" max="2829" width="11.28515625" style="20" customWidth="1"/>
    <col min="2830" max="2830" width="19.5703125" style="20" customWidth="1"/>
    <col min="2831" max="2831" width="12.5703125" style="20" customWidth="1"/>
    <col min="2832" max="2832" width="11.28515625" style="20" customWidth="1"/>
    <col min="2833" max="3072" width="6.7109375" style="20"/>
    <col min="3073" max="3073" width="59.140625" style="20" customWidth="1"/>
    <col min="3074" max="3074" width="18.85546875" style="20" customWidth="1"/>
    <col min="3075" max="3075" width="12.5703125" style="20" customWidth="1"/>
    <col min="3076" max="3076" width="13.7109375" style="20" customWidth="1"/>
    <col min="3077" max="3077" width="17.85546875" style="20" customWidth="1"/>
    <col min="3078" max="3078" width="12.5703125" style="20" customWidth="1"/>
    <col min="3079" max="3079" width="13.7109375" style="20" customWidth="1"/>
    <col min="3080" max="3080" width="17.85546875" style="20" customWidth="1"/>
    <col min="3081" max="3082" width="13.7109375" style="20" customWidth="1"/>
    <col min="3083" max="3083" width="19.5703125" style="20" customWidth="1"/>
    <col min="3084" max="3084" width="12.5703125" style="20" customWidth="1"/>
    <col min="3085" max="3085" width="11.28515625" style="20" customWidth="1"/>
    <col min="3086" max="3086" width="19.5703125" style="20" customWidth="1"/>
    <col min="3087" max="3087" width="12.5703125" style="20" customWidth="1"/>
    <col min="3088" max="3088" width="11.28515625" style="20" customWidth="1"/>
    <col min="3089" max="3328" width="6.7109375" style="20"/>
    <col min="3329" max="3329" width="59.140625" style="20" customWidth="1"/>
    <col min="3330" max="3330" width="18.85546875" style="20" customWidth="1"/>
    <col min="3331" max="3331" width="12.5703125" style="20" customWidth="1"/>
    <col min="3332" max="3332" width="13.7109375" style="20" customWidth="1"/>
    <col min="3333" max="3333" width="17.85546875" style="20" customWidth="1"/>
    <col min="3334" max="3334" width="12.5703125" style="20" customWidth="1"/>
    <col min="3335" max="3335" width="13.7109375" style="20" customWidth="1"/>
    <col min="3336" max="3336" width="17.85546875" style="20" customWidth="1"/>
    <col min="3337" max="3338" width="13.7109375" style="20" customWidth="1"/>
    <col min="3339" max="3339" width="19.5703125" style="20" customWidth="1"/>
    <col min="3340" max="3340" width="12.5703125" style="20" customWidth="1"/>
    <col min="3341" max="3341" width="11.28515625" style="20" customWidth="1"/>
    <col min="3342" max="3342" width="19.5703125" style="20" customWidth="1"/>
    <col min="3343" max="3343" width="12.5703125" style="20" customWidth="1"/>
    <col min="3344" max="3344" width="11.28515625" style="20" customWidth="1"/>
    <col min="3345" max="3584" width="6.7109375" style="20"/>
    <col min="3585" max="3585" width="59.140625" style="20" customWidth="1"/>
    <col min="3586" max="3586" width="18.85546875" style="20" customWidth="1"/>
    <col min="3587" max="3587" width="12.5703125" style="20" customWidth="1"/>
    <col min="3588" max="3588" width="13.7109375" style="20" customWidth="1"/>
    <col min="3589" max="3589" width="17.85546875" style="20" customWidth="1"/>
    <col min="3590" max="3590" width="12.5703125" style="20" customWidth="1"/>
    <col min="3591" max="3591" width="13.7109375" style="20" customWidth="1"/>
    <col min="3592" max="3592" width="17.85546875" style="20" customWidth="1"/>
    <col min="3593" max="3594" width="13.7109375" style="20" customWidth="1"/>
    <col min="3595" max="3595" width="19.5703125" style="20" customWidth="1"/>
    <col min="3596" max="3596" width="12.5703125" style="20" customWidth="1"/>
    <col min="3597" max="3597" width="11.28515625" style="20" customWidth="1"/>
    <col min="3598" max="3598" width="19.5703125" style="20" customWidth="1"/>
    <col min="3599" max="3599" width="12.5703125" style="20" customWidth="1"/>
    <col min="3600" max="3600" width="11.28515625" style="20" customWidth="1"/>
    <col min="3601" max="3840" width="6.7109375" style="20"/>
    <col min="3841" max="3841" width="59.140625" style="20" customWidth="1"/>
    <col min="3842" max="3842" width="18.85546875" style="20" customWidth="1"/>
    <col min="3843" max="3843" width="12.5703125" style="20" customWidth="1"/>
    <col min="3844" max="3844" width="13.7109375" style="20" customWidth="1"/>
    <col min="3845" max="3845" width="17.85546875" style="20" customWidth="1"/>
    <col min="3846" max="3846" width="12.5703125" style="20" customWidth="1"/>
    <col min="3847" max="3847" width="13.7109375" style="20" customWidth="1"/>
    <col min="3848" max="3848" width="17.85546875" style="20" customWidth="1"/>
    <col min="3849" max="3850" width="13.7109375" style="20" customWidth="1"/>
    <col min="3851" max="3851" width="19.5703125" style="20" customWidth="1"/>
    <col min="3852" max="3852" width="12.5703125" style="20" customWidth="1"/>
    <col min="3853" max="3853" width="11.28515625" style="20" customWidth="1"/>
    <col min="3854" max="3854" width="19.5703125" style="20" customWidth="1"/>
    <col min="3855" max="3855" width="12.5703125" style="20" customWidth="1"/>
    <col min="3856" max="3856" width="11.28515625" style="20" customWidth="1"/>
    <col min="3857" max="4096" width="6.7109375" style="20"/>
    <col min="4097" max="4097" width="59.140625" style="20" customWidth="1"/>
    <col min="4098" max="4098" width="18.85546875" style="20" customWidth="1"/>
    <col min="4099" max="4099" width="12.5703125" style="20" customWidth="1"/>
    <col min="4100" max="4100" width="13.7109375" style="20" customWidth="1"/>
    <col min="4101" max="4101" width="17.85546875" style="20" customWidth="1"/>
    <col min="4102" max="4102" width="12.5703125" style="20" customWidth="1"/>
    <col min="4103" max="4103" width="13.7109375" style="20" customWidth="1"/>
    <col min="4104" max="4104" width="17.85546875" style="20" customWidth="1"/>
    <col min="4105" max="4106" width="13.7109375" style="20" customWidth="1"/>
    <col min="4107" max="4107" width="19.5703125" style="20" customWidth="1"/>
    <col min="4108" max="4108" width="12.5703125" style="20" customWidth="1"/>
    <col min="4109" max="4109" width="11.28515625" style="20" customWidth="1"/>
    <col min="4110" max="4110" width="19.5703125" style="20" customWidth="1"/>
    <col min="4111" max="4111" width="12.5703125" style="20" customWidth="1"/>
    <col min="4112" max="4112" width="11.28515625" style="20" customWidth="1"/>
    <col min="4113" max="4352" width="6.7109375" style="20"/>
    <col min="4353" max="4353" width="59.140625" style="20" customWidth="1"/>
    <col min="4354" max="4354" width="18.85546875" style="20" customWidth="1"/>
    <col min="4355" max="4355" width="12.5703125" style="20" customWidth="1"/>
    <col min="4356" max="4356" width="13.7109375" style="20" customWidth="1"/>
    <col min="4357" max="4357" width="17.85546875" style="20" customWidth="1"/>
    <col min="4358" max="4358" width="12.5703125" style="20" customWidth="1"/>
    <col min="4359" max="4359" width="13.7109375" style="20" customWidth="1"/>
    <col min="4360" max="4360" width="17.85546875" style="20" customWidth="1"/>
    <col min="4361" max="4362" width="13.7109375" style="20" customWidth="1"/>
    <col min="4363" max="4363" width="19.5703125" style="20" customWidth="1"/>
    <col min="4364" max="4364" width="12.5703125" style="20" customWidth="1"/>
    <col min="4365" max="4365" width="11.28515625" style="20" customWidth="1"/>
    <col min="4366" max="4366" width="19.5703125" style="20" customWidth="1"/>
    <col min="4367" max="4367" width="12.5703125" style="20" customWidth="1"/>
    <col min="4368" max="4368" width="11.28515625" style="20" customWidth="1"/>
    <col min="4369" max="4608" width="6.7109375" style="20"/>
    <col min="4609" max="4609" width="59.140625" style="20" customWidth="1"/>
    <col min="4610" max="4610" width="18.85546875" style="20" customWidth="1"/>
    <col min="4611" max="4611" width="12.5703125" style="20" customWidth="1"/>
    <col min="4612" max="4612" width="13.7109375" style="20" customWidth="1"/>
    <col min="4613" max="4613" width="17.85546875" style="20" customWidth="1"/>
    <col min="4614" max="4614" width="12.5703125" style="20" customWidth="1"/>
    <col min="4615" max="4615" width="13.7109375" style="20" customWidth="1"/>
    <col min="4616" max="4616" width="17.85546875" style="20" customWidth="1"/>
    <col min="4617" max="4618" width="13.7109375" style="20" customWidth="1"/>
    <col min="4619" max="4619" width="19.5703125" style="20" customWidth="1"/>
    <col min="4620" max="4620" width="12.5703125" style="20" customWidth="1"/>
    <col min="4621" max="4621" width="11.28515625" style="20" customWidth="1"/>
    <col min="4622" max="4622" width="19.5703125" style="20" customWidth="1"/>
    <col min="4623" max="4623" width="12.5703125" style="20" customWidth="1"/>
    <col min="4624" max="4624" width="11.28515625" style="20" customWidth="1"/>
    <col min="4625" max="4864" width="6.7109375" style="20"/>
    <col min="4865" max="4865" width="59.140625" style="20" customWidth="1"/>
    <col min="4866" max="4866" width="18.85546875" style="20" customWidth="1"/>
    <col min="4867" max="4867" width="12.5703125" style="20" customWidth="1"/>
    <col min="4868" max="4868" width="13.7109375" style="20" customWidth="1"/>
    <col min="4869" max="4869" width="17.85546875" style="20" customWidth="1"/>
    <col min="4870" max="4870" width="12.5703125" style="20" customWidth="1"/>
    <col min="4871" max="4871" width="13.7109375" style="20" customWidth="1"/>
    <col min="4872" max="4872" width="17.85546875" style="20" customWidth="1"/>
    <col min="4873" max="4874" width="13.7109375" style="20" customWidth="1"/>
    <col min="4875" max="4875" width="19.5703125" style="20" customWidth="1"/>
    <col min="4876" max="4876" width="12.5703125" style="20" customWidth="1"/>
    <col min="4877" max="4877" width="11.28515625" style="20" customWidth="1"/>
    <col min="4878" max="4878" width="19.5703125" style="20" customWidth="1"/>
    <col min="4879" max="4879" width="12.5703125" style="20" customWidth="1"/>
    <col min="4880" max="4880" width="11.28515625" style="20" customWidth="1"/>
    <col min="4881" max="5120" width="6.7109375" style="20"/>
    <col min="5121" max="5121" width="59.140625" style="20" customWidth="1"/>
    <col min="5122" max="5122" width="18.85546875" style="20" customWidth="1"/>
    <col min="5123" max="5123" width="12.5703125" style="20" customWidth="1"/>
    <col min="5124" max="5124" width="13.7109375" style="20" customWidth="1"/>
    <col min="5125" max="5125" width="17.85546875" style="20" customWidth="1"/>
    <col min="5126" max="5126" width="12.5703125" style="20" customWidth="1"/>
    <col min="5127" max="5127" width="13.7109375" style="20" customWidth="1"/>
    <col min="5128" max="5128" width="17.85546875" style="20" customWidth="1"/>
    <col min="5129" max="5130" width="13.7109375" style="20" customWidth="1"/>
    <col min="5131" max="5131" width="19.5703125" style="20" customWidth="1"/>
    <col min="5132" max="5132" width="12.5703125" style="20" customWidth="1"/>
    <col min="5133" max="5133" width="11.28515625" style="20" customWidth="1"/>
    <col min="5134" max="5134" width="19.5703125" style="20" customWidth="1"/>
    <col min="5135" max="5135" width="12.5703125" style="20" customWidth="1"/>
    <col min="5136" max="5136" width="11.28515625" style="20" customWidth="1"/>
    <col min="5137" max="5376" width="6.7109375" style="20"/>
    <col min="5377" max="5377" width="59.140625" style="20" customWidth="1"/>
    <col min="5378" max="5378" width="18.85546875" style="20" customWidth="1"/>
    <col min="5379" max="5379" width="12.5703125" style="20" customWidth="1"/>
    <col min="5380" max="5380" width="13.7109375" style="20" customWidth="1"/>
    <col min="5381" max="5381" width="17.85546875" style="20" customWidth="1"/>
    <col min="5382" max="5382" width="12.5703125" style="20" customWidth="1"/>
    <col min="5383" max="5383" width="13.7109375" style="20" customWidth="1"/>
    <col min="5384" max="5384" width="17.85546875" style="20" customWidth="1"/>
    <col min="5385" max="5386" width="13.7109375" style="20" customWidth="1"/>
    <col min="5387" max="5387" width="19.5703125" style="20" customWidth="1"/>
    <col min="5388" max="5388" width="12.5703125" style="20" customWidth="1"/>
    <col min="5389" max="5389" width="11.28515625" style="20" customWidth="1"/>
    <col min="5390" max="5390" width="19.5703125" style="20" customWidth="1"/>
    <col min="5391" max="5391" width="12.5703125" style="20" customWidth="1"/>
    <col min="5392" max="5392" width="11.28515625" style="20" customWidth="1"/>
    <col min="5393" max="5632" width="6.7109375" style="20"/>
    <col min="5633" max="5633" width="59.140625" style="20" customWidth="1"/>
    <col min="5634" max="5634" width="18.85546875" style="20" customWidth="1"/>
    <col min="5635" max="5635" width="12.5703125" style="20" customWidth="1"/>
    <col min="5636" max="5636" width="13.7109375" style="20" customWidth="1"/>
    <col min="5637" max="5637" width="17.85546875" style="20" customWidth="1"/>
    <col min="5638" max="5638" width="12.5703125" style="20" customWidth="1"/>
    <col min="5639" max="5639" width="13.7109375" style="20" customWidth="1"/>
    <col min="5640" max="5640" width="17.85546875" style="20" customWidth="1"/>
    <col min="5641" max="5642" width="13.7109375" style="20" customWidth="1"/>
    <col min="5643" max="5643" width="19.5703125" style="20" customWidth="1"/>
    <col min="5644" max="5644" width="12.5703125" style="20" customWidth="1"/>
    <col min="5645" max="5645" width="11.28515625" style="20" customWidth="1"/>
    <col min="5646" max="5646" width="19.5703125" style="20" customWidth="1"/>
    <col min="5647" max="5647" width="12.5703125" style="20" customWidth="1"/>
    <col min="5648" max="5648" width="11.28515625" style="20" customWidth="1"/>
    <col min="5649" max="5888" width="6.7109375" style="20"/>
    <col min="5889" max="5889" width="59.140625" style="20" customWidth="1"/>
    <col min="5890" max="5890" width="18.85546875" style="20" customWidth="1"/>
    <col min="5891" max="5891" width="12.5703125" style="20" customWidth="1"/>
    <col min="5892" max="5892" width="13.7109375" style="20" customWidth="1"/>
    <col min="5893" max="5893" width="17.85546875" style="20" customWidth="1"/>
    <col min="5894" max="5894" width="12.5703125" style="20" customWidth="1"/>
    <col min="5895" max="5895" width="13.7109375" style="20" customWidth="1"/>
    <col min="5896" max="5896" width="17.85546875" style="20" customWidth="1"/>
    <col min="5897" max="5898" width="13.7109375" style="20" customWidth="1"/>
    <col min="5899" max="5899" width="19.5703125" style="20" customWidth="1"/>
    <col min="5900" max="5900" width="12.5703125" style="20" customWidth="1"/>
    <col min="5901" max="5901" width="11.28515625" style="20" customWidth="1"/>
    <col min="5902" max="5902" width="19.5703125" style="20" customWidth="1"/>
    <col min="5903" max="5903" width="12.5703125" style="20" customWidth="1"/>
    <col min="5904" max="5904" width="11.28515625" style="20" customWidth="1"/>
    <col min="5905" max="6144" width="6.7109375" style="20"/>
    <col min="6145" max="6145" width="59.140625" style="20" customWidth="1"/>
    <col min="6146" max="6146" width="18.85546875" style="20" customWidth="1"/>
    <col min="6147" max="6147" width="12.5703125" style="20" customWidth="1"/>
    <col min="6148" max="6148" width="13.7109375" style="20" customWidth="1"/>
    <col min="6149" max="6149" width="17.85546875" style="20" customWidth="1"/>
    <col min="6150" max="6150" width="12.5703125" style="20" customWidth="1"/>
    <col min="6151" max="6151" width="13.7109375" style="20" customWidth="1"/>
    <col min="6152" max="6152" width="17.85546875" style="20" customWidth="1"/>
    <col min="6153" max="6154" width="13.7109375" style="20" customWidth="1"/>
    <col min="6155" max="6155" width="19.5703125" style="20" customWidth="1"/>
    <col min="6156" max="6156" width="12.5703125" style="20" customWidth="1"/>
    <col min="6157" max="6157" width="11.28515625" style="20" customWidth="1"/>
    <col min="6158" max="6158" width="19.5703125" style="20" customWidth="1"/>
    <col min="6159" max="6159" width="12.5703125" style="20" customWidth="1"/>
    <col min="6160" max="6160" width="11.28515625" style="20" customWidth="1"/>
    <col min="6161" max="6400" width="6.7109375" style="20"/>
    <col min="6401" max="6401" width="59.140625" style="20" customWidth="1"/>
    <col min="6402" max="6402" width="18.85546875" style="20" customWidth="1"/>
    <col min="6403" max="6403" width="12.5703125" style="20" customWidth="1"/>
    <col min="6404" max="6404" width="13.7109375" style="20" customWidth="1"/>
    <col min="6405" max="6405" width="17.85546875" style="20" customWidth="1"/>
    <col min="6406" max="6406" width="12.5703125" style="20" customWidth="1"/>
    <col min="6407" max="6407" width="13.7109375" style="20" customWidth="1"/>
    <col min="6408" max="6408" width="17.85546875" style="20" customWidth="1"/>
    <col min="6409" max="6410" width="13.7109375" style="20" customWidth="1"/>
    <col min="6411" max="6411" width="19.5703125" style="20" customWidth="1"/>
    <col min="6412" max="6412" width="12.5703125" style="20" customWidth="1"/>
    <col min="6413" max="6413" width="11.28515625" style="20" customWidth="1"/>
    <col min="6414" max="6414" width="19.5703125" style="20" customWidth="1"/>
    <col min="6415" max="6415" width="12.5703125" style="20" customWidth="1"/>
    <col min="6416" max="6416" width="11.28515625" style="20" customWidth="1"/>
    <col min="6417" max="6656" width="6.7109375" style="20"/>
    <col min="6657" max="6657" width="59.140625" style="20" customWidth="1"/>
    <col min="6658" max="6658" width="18.85546875" style="20" customWidth="1"/>
    <col min="6659" max="6659" width="12.5703125" style="20" customWidth="1"/>
    <col min="6660" max="6660" width="13.7109375" style="20" customWidth="1"/>
    <col min="6661" max="6661" width="17.85546875" style="20" customWidth="1"/>
    <col min="6662" max="6662" width="12.5703125" style="20" customWidth="1"/>
    <col min="6663" max="6663" width="13.7109375" style="20" customWidth="1"/>
    <col min="6664" max="6664" width="17.85546875" style="20" customWidth="1"/>
    <col min="6665" max="6666" width="13.7109375" style="20" customWidth="1"/>
    <col min="6667" max="6667" width="19.5703125" style="20" customWidth="1"/>
    <col min="6668" max="6668" width="12.5703125" style="20" customWidth="1"/>
    <col min="6669" max="6669" width="11.28515625" style="20" customWidth="1"/>
    <col min="6670" max="6670" width="19.5703125" style="20" customWidth="1"/>
    <col min="6671" max="6671" width="12.5703125" style="20" customWidth="1"/>
    <col min="6672" max="6672" width="11.28515625" style="20" customWidth="1"/>
    <col min="6673" max="6912" width="6.7109375" style="20"/>
    <col min="6913" max="6913" width="59.140625" style="20" customWidth="1"/>
    <col min="6914" max="6914" width="18.85546875" style="20" customWidth="1"/>
    <col min="6915" max="6915" width="12.5703125" style="20" customWidth="1"/>
    <col min="6916" max="6916" width="13.7109375" style="20" customWidth="1"/>
    <col min="6917" max="6917" width="17.85546875" style="20" customWidth="1"/>
    <col min="6918" max="6918" width="12.5703125" style="20" customWidth="1"/>
    <col min="6919" max="6919" width="13.7109375" style="20" customWidth="1"/>
    <col min="6920" max="6920" width="17.85546875" style="20" customWidth="1"/>
    <col min="6921" max="6922" width="13.7109375" style="20" customWidth="1"/>
    <col min="6923" max="6923" width="19.5703125" style="20" customWidth="1"/>
    <col min="6924" max="6924" width="12.5703125" style="20" customWidth="1"/>
    <col min="6925" max="6925" width="11.28515625" style="20" customWidth="1"/>
    <col min="6926" max="6926" width="19.5703125" style="20" customWidth="1"/>
    <col min="6927" max="6927" width="12.5703125" style="20" customWidth="1"/>
    <col min="6928" max="6928" width="11.28515625" style="20" customWidth="1"/>
    <col min="6929" max="7168" width="6.7109375" style="20"/>
    <col min="7169" max="7169" width="59.140625" style="20" customWidth="1"/>
    <col min="7170" max="7170" width="18.85546875" style="20" customWidth="1"/>
    <col min="7171" max="7171" width="12.5703125" style="20" customWidth="1"/>
    <col min="7172" max="7172" width="13.7109375" style="20" customWidth="1"/>
    <col min="7173" max="7173" width="17.85546875" style="20" customWidth="1"/>
    <col min="7174" max="7174" width="12.5703125" style="20" customWidth="1"/>
    <col min="7175" max="7175" width="13.7109375" style="20" customWidth="1"/>
    <col min="7176" max="7176" width="17.85546875" style="20" customWidth="1"/>
    <col min="7177" max="7178" width="13.7109375" style="20" customWidth="1"/>
    <col min="7179" max="7179" width="19.5703125" style="20" customWidth="1"/>
    <col min="7180" max="7180" width="12.5703125" style="20" customWidth="1"/>
    <col min="7181" max="7181" width="11.28515625" style="20" customWidth="1"/>
    <col min="7182" max="7182" width="19.5703125" style="20" customWidth="1"/>
    <col min="7183" max="7183" width="12.5703125" style="20" customWidth="1"/>
    <col min="7184" max="7184" width="11.28515625" style="20" customWidth="1"/>
    <col min="7185" max="7424" width="6.7109375" style="20"/>
    <col min="7425" max="7425" width="59.140625" style="20" customWidth="1"/>
    <col min="7426" max="7426" width="18.85546875" style="20" customWidth="1"/>
    <col min="7427" max="7427" width="12.5703125" style="20" customWidth="1"/>
    <col min="7428" max="7428" width="13.7109375" style="20" customWidth="1"/>
    <col min="7429" max="7429" width="17.85546875" style="20" customWidth="1"/>
    <col min="7430" max="7430" width="12.5703125" style="20" customWidth="1"/>
    <col min="7431" max="7431" width="13.7109375" style="20" customWidth="1"/>
    <col min="7432" max="7432" width="17.85546875" style="20" customWidth="1"/>
    <col min="7433" max="7434" width="13.7109375" style="20" customWidth="1"/>
    <col min="7435" max="7435" width="19.5703125" style="20" customWidth="1"/>
    <col min="7436" max="7436" width="12.5703125" style="20" customWidth="1"/>
    <col min="7437" max="7437" width="11.28515625" style="20" customWidth="1"/>
    <col min="7438" max="7438" width="19.5703125" style="20" customWidth="1"/>
    <col min="7439" max="7439" width="12.5703125" style="20" customWidth="1"/>
    <col min="7440" max="7440" width="11.28515625" style="20" customWidth="1"/>
    <col min="7441" max="7680" width="6.7109375" style="20"/>
    <col min="7681" max="7681" width="59.140625" style="20" customWidth="1"/>
    <col min="7682" max="7682" width="18.85546875" style="20" customWidth="1"/>
    <col min="7683" max="7683" width="12.5703125" style="20" customWidth="1"/>
    <col min="7684" max="7684" width="13.7109375" style="20" customWidth="1"/>
    <col min="7685" max="7685" width="17.85546875" style="20" customWidth="1"/>
    <col min="7686" max="7686" width="12.5703125" style="20" customWidth="1"/>
    <col min="7687" max="7687" width="13.7109375" style="20" customWidth="1"/>
    <col min="7688" max="7688" width="17.85546875" style="20" customWidth="1"/>
    <col min="7689" max="7690" width="13.7109375" style="20" customWidth="1"/>
    <col min="7691" max="7691" width="19.5703125" style="20" customWidth="1"/>
    <col min="7692" max="7692" width="12.5703125" style="20" customWidth="1"/>
    <col min="7693" max="7693" width="11.28515625" style="20" customWidth="1"/>
    <col min="7694" max="7694" width="19.5703125" style="20" customWidth="1"/>
    <col min="7695" max="7695" width="12.5703125" style="20" customWidth="1"/>
    <col min="7696" max="7696" width="11.28515625" style="20" customWidth="1"/>
    <col min="7697" max="7936" width="6.7109375" style="20"/>
    <col min="7937" max="7937" width="59.140625" style="20" customWidth="1"/>
    <col min="7938" max="7938" width="18.85546875" style="20" customWidth="1"/>
    <col min="7939" max="7939" width="12.5703125" style="20" customWidth="1"/>
    <col min="7940" max="7940" width="13.7109375" style="20" customWidth="1"/>
    <col min="7941" max="7941" width="17.85546875" style="20" customWidth="1"/>
    <col min="7942" max="7942" width="12.5703125" style="20" customWidth="1"/>
    <col min="7943" max="7943" width="13.7109375" style="20" customWidth="1"/>
    <col min="7944" max="7944" width="17.85546875" style="20" customWidth="1"/>
    <col min="7945" max="7946" width="13.7109375" style="20" customWidth="1"/>
    <col min="7947" max="7947" width="19.5703125" style="20" customWidth="1"/>
    <col min="7948" max="7948" width="12.5703125" style="20" customWidth="1"/>
    <col min="7949" max="7949" width="11.28515625" style="20" customWidth="1"/>
    <col min="7950" max="7950" width="19.5703125" style="20" customWidth="1"/>
    <col min="7951" max="7951" width="12.5703125" style="20" customWidth="1"/>
    <col min="7952" max="7952" width="11.28515625" style="20" customWidth="1"/>
    <col min="7953" max="8192" width="6.7109375" style="20"/>
    <col min="8193" max="8193" width="59.140625" style="20" customWidth="1"/>
    <col min="8194" max="8194" width="18.85546875" style="20" customWidth="1"/>
    <col min="8195" max="8195" width="12.5703125" style="20" customWidth="1"/>
    <col min="8196" max="8196" width="13.7109375" style="20" customWidth="1"/>
    <col min="8197" max="8197" width="17.85546875" style="20" customWidth="1"/>
    <col min="8198" max="8198" width="12.5703125" style="20" customWidth="1"/>
    <col min="8199" max="8199" width="13.7109375" style="20" customWidth="1"/>
    <col min="8200" max="8200" width="17.85546875" style="20" customWidth="1"/>
    <col min="8201" max="8202" width="13.7109375" style="20" customWidth="1"/>
    <col min="8203" max="8203" width="19.5703125" style="20" customWidth="1"/>
    <col min="8204" max="8204" width="12.5703125" style="20" customWidth="1"/>
    <col min="8205" max="8205" width="11.28515625" style="20" customWidth="1"/>
    <col min="8206" max="8206" width="19.5703125" style="20" customWidth="1"/>
    <col min="8207" max="8207" width="12.5703125" style="20" customWidth="1"/>
    <col min="8208" max="8208" width="11.28515625" style="20" customWidth="1"/>
    <col min="8209" max="8448" width="6.7109375" style="20"/>
    <col min="8449" max="8449" width="59.140625" style="20" customWidth="1"/>
    <col min="8450" max="8450" width="18.85546875" style="20" customWidth="1"/>
    <col min="8451" max="8451" width="12.5703125" style="20" customWidth="1"/>
    <col min="8452" max="8452" width="13.7109375" style="20" customWidth="1"/>
    <col min="8453" max="8453" width="17.85546875" style="20" customWidth="1"/>
    <col min="8454" max="8454" width="12.5703125" style="20" customWidth="1"/>
    <col min="8455" max="8455" width="13.7109375" style="20" customWidth="1"/>
    <col min="8456" max="8456" width="17.85546875" style="20" customWidth="1"/>
    <col min="8457" max="8458" width="13.7109375" style="20" customWidth="1"/>
    <col min="8459" max="8459" width="19.5703125" style="20" customWidth="1"/>
    <col min="8460" max="8460" width="12.5703125" style="20" customWidth="1"/>
    <col min="8461" max="8461" width="11.28515625" style="20" customWidth="1"/>
    <col min="8462" max="8462" width="19.5703125" style="20" customWidth="1"/>
    <col min="8463" max="8463" width="12.5703125" style="20" customWidth="1"/>
    <col min="8464" max="8464" width="11.28515625" style="20" customWidth="1"/>
    <col min="8465" max="8704" width="6.7109375" style="20"/>
    <col min="8705" max="8705" width="59.140625" style="20" customWidth="1"/>
    <col min="8706" max="8706" width="18.85546875" style="20" customWidth="1"/>
    <col min="8707" max="8707" width="12.5703125" style="20" customWidth="1"/>
    <col min="8708" max="8708" width="13.7109375" style="20" customWidth="1"/>
    <col min="8709" max="8709" width="17.85546875" style="20" customWidth="1"/>
    <col min="8710" max="8710" width="12.5703125" style="20" customWidth="1"/>
    <col min="8711" max="8711" width="13.7109375" style="20" customWidth="1"/>
    <col min="8712" max="8712" width="17.85546875" style="20" customWidth="1"/>
    <col min="8713" max="8714" width="13.7109375" style="20" customWidth="1"/>
    <col min="8715" max="8715" width="19.5703125" style="20" customWidth="1"/>
    <col min="8716" max="8716" width="12.5703125" style="20" customWidth="1"/>
    <col min="8717" max="8717" width="11.28515625" style="20" customWidth="1"/>
    <col min="8718" max="8718" width="19.5703125" style="20" customWidth="1"/>
    <col min="8719" max="8719" width="12.5703125" style="20" customWidth="1"/>
    <col min="8720" max="8720" width="11.28515625" style="20" customWidth="1"/>
    <col min="8721" max="8960" width="6.7109375" style="20"/>
    <col min="8961" max="8961" width="59.140625" style="20" customWidth="1"/>
    <col min="8962" max="8962" width="18.85546875" style="20" customWidth="1"/>
    <col min="8963" max="8963" width="12.5703125" style="20" customWidth="1"/>
    <col min="8964" max="8964" width="13.7109375" style="20" customWidth="1"/>
    <col min="8965" max="8965" width="17.85546875" style="20" customWidth="1"/>
    <col min="8966" max="8966" width="12.5703125" style="20" customWidth="1"/>
    <col min="8967" max="8967" width="13.7109375" style="20" customWidth="1"/>
    <col min="8968" max="8968" width="17.85546875" style="20" customWidth="1"/>
    <col min="8969" max="8970" width="13.7109375" style="20" customWidth="1"/>
    <col min="8971" max="8971" width="19.5703125" style="20" customWidth="1"/>
    <col min="8972" max="8972" width="12.5703125" style="20" customWidth="1"/>
    <col min="8973" max="8973" width="11.28515625" style="20" customWidth="1"/>
    <col min="8974" max="8974" width="19.5703125" style="20" customWidth="1"/>
    <col min="8975" max="8975" width="12.5703125" style="20" customWidth="1"/>
    <col min="8976" max="8976" width="11.28515625" style="20" customWidth="1"/>
    <col min="8977" max="9216" width="6.7109375" style="20"/>
    <col min="9217" max="9217" width="59.140625" style="20" customWidth="1"/>
    <col min="9218" max="9218" width="18.85546875" style="20" customWidth="1"/>
    <col min="9219" max="9219" width="12.5703125" style="20" customWidth="1"/>
    <col min="9220" max="9220" width="13.7109375" style="20" customWidth="1"/>
    <col min="9221" max="9221" width="17.85546875" style="20" customWidth="1"/>
    <col min="9222" max="9222" width="12.5703125" style="20" customWidth="1"/>
    <col min="9223" max="9223" width="13.7109375" style="20" customWidth="1"/>
    <col min="9224" max="9224" width="17.85546875" style="20" customWidth="1"/>
    <col min="9225" max="9226" width="13.7109375" style="20" customWidth="1"/>
    <col min="9227" max="9227" width="19.5703125" style="20" customWidth="1"/>
    <col min="9228" max="9228" width="12.5703125" style="20" customWidth="1"/>
    <col min="9229" max="9229" width="11.28515625" style="20" customWidth="1"/>
    <col min="9230" max="9230" width="19.5703125" style="20" customWidth="1"/>
    <col min="9231" max="9231" width="12.5703125" style="20" customWidth="1"/>
    <col min="9232" max="9232" width="11.28515625" style="20" customWidth="1"/>
    <col min="9233" max="9472" width="6.7109375" style="20"/>
    <col min="9473" max="9473" width="59.140625" style="20" customWidth="1"/>
    <col min="9474" max="9474" width="18.85546875" style="20" customWidth="1"/>
    <col min="9475" max="9475" width="12.5703125" style="20" customWidth="1"/>
    <col min="9476" max="9476" width="13.7109375" style="20" customWidth="1"/>
    <col min="9477" max="9477" width="17.85546875" style="20" customWidth="1"/>
    <col min="9478" max="9478" width="12.5703125" style="20" customWidth="1"/>
    <col min="9479" max="9479" width="13.7109375" style="20" customWidth="1"/>
    <col min="9480" max="9480" width="17.85546875" style="20" customWidth="1"/>
    <col min="9481" max="9482" width="13.7109375" style="20" customWidth="1"/>
    <col min="9483" max="9483" width="19.5703125" style="20" customWidth="1"/>
    <col min="9484" max="9484" width="12.5703125" style="20" customWidth="1"/>
    <col min="9485" max="9485" width="11.28515625" style="20" customWidth="1"/>
    <col min="9486" max="9486" width="19.5703125" style="20" customWidth="1"/>
    <col min="9487" max="9487" width="12.5703125" style="20" customWidth="1"/>
    <col min="9488" max="9488" width="11.28515625" style="20" customWidth="1"/>
    <col min="9489" max="9728" width="6.7109375" style="20"/>
    <col min="9729" max="9729" width="59.140625" style="20" customWidth="1"/>
    <col min="9730" max="9730" width="18.85546875" style="20" customWidth="1"/>
    <col min="9731" max="9731" width="12.5703125" style="20" customWidth="1"/>
    <col min="9732" max="9732" width="13.7109375" style="20" customWidth="1"/>
    <col min="9733" max="9733" width="17.85546875" style="20" customWidth="1"/>
    <col min="9734" max="9734" width="12.5703125" style="20" customWidth="1"/>
    <col min="9735" max="9735" width="13.7109375" style="20" customWidth="1"/>
    <col min="9736" max="9736" width="17.85546875" style="20" customWidth="1"/>
    <col min="9737" max="9738" width="13.7109375" style="20" customWidth="1"/>
    <col min="9739" max="9739" width="19.5703125" style="20" customWidth="1"/>
    <col min="9740" max="9740" width="12.5703125" style="20" customWidth="1"/>
    <col min="9741" max="9741" width="11.28515625" style="20" customWidth="1"/>
    <col min="9742" max="9742" width="19.5703125" style="20" customWidth="1"/>
    <col min="9743" max="9743" width="12.5703125" style="20" customWidth="1"/>
    <col min="9744" max="9744" width="11.28515625" style="20" customWidth="1"/>
    <col min="9745" max="9984" width="6.7109375" style="20"/>
    <col min="9985" max="9985" width="59.140625" style="20" customWidth="1"/>
    <col min="9986" max="9986" width="18.85546875" style="20" customWidth="1"/>
    <col min="9987" max="9987" width="12.5703125" style="20" customWidth="1"/>
    <col min="9988" max="9988" width="13.7109375" style="20" customWidth="1"/>
    <col min="9989" max="9989" width="17.85546875" style="20" customWidth="1"/>
    <col min="9990" max="9990" width="12.5703125" style="20" customWidth="1"/>
    <col min="9991" max="9991" width="13.7109375" style="20" customWidth="1"/>
    <col min="9992" max="9992" width="17.85546875" style="20" customWidth="1"/>
    <col min="9993" max="9994" width="13.7109375" style="20" customWidth="1"/>
    <col min="9995" max="9995" width="19.5703125" style="20" customWidth="1"/>
    <col min="9996" max="9996" width="12.5703125" style="20" customWidth="1"/>
    <col min="9997" max="9997" width="11.28515625" style="20" customWidth="1"/>
    <col min="9998" max="9998" width="19.5703125" style="20" customWidth="1"/>
    <col min="9999" max="9999" width="12.5703125" style="20" customWidth="1"/>
    <col min="10000" max="10000" width="11.28515625" style="20" customWidth="1"/>
    <col min="10001" max="10240" width="6.7109375" style="20"/>
    <col min="10241" max="10241" width="59.140625" style="20" customWidth="1"/>
    <col min="10242" max="10242" width="18.85546875" style="20" customWidth="1"/>
    <col min="10243" max="10243" width="12.5703125" style="20" customWidth="1"/>
    <col min="10244" max="10244" width="13.7109375" style="20" customWidth="1"/>
    <col min="10245" max="10245" width="17.85546875" style="20" customWidth="1"/>
    <col min="10246" max="10246" width="12.5703125" style="20" customWidth="1"/>
    <col min="10247" max="10247" width="13.7109375" style="20" customWidth="1"/>
    <col min="10248" max="10248" width="17.85546875" style="20" customWidth="1"/>
    <col min="10249" max="10250" width="13.7109375" style="20" customWidth="1"/>
    <col min="10251" max="10251" width="19.5703125" style="20" customWidth="1"/>
    <col min="10252" max="10252" width="12.5703125" style="20" customWidth="1"/>
    <col min="10253" max="10253" width="11.28515625" style="20" customWidth="1"/>
    <col min="10254" max="10254" width="19.5703125" style="20" customWidth="1"/>
    <col min="10255" max="10255" width="12.5703125" style="20" customWidth="1"/>
    <col min="10256" max="10256" width="11.28515625" style="20" customWidth="1"/>
    <col min="10257" max="10496" width="6.7109375" style="20"/>
    <col min="10497" max="10497" width="59.140625" style="20" customWidth="1"/>
    <col min="10498" max="10498" width="18.85546875" style="20" customWidth="1"/>
    <col min="10499" max="10499" width="12.5703125" style="20" customWidth="1"/>
    <col min="10500" max="10500" width="13.7109375" style="20" customWidth="1"/>
    <col min="10501" max="10501" width="17.85546875" style="20" customWidth="1"/>
    <col min="10502" max="10502" width="12.5703125" style="20" customWidth="1"/>
    <col min="10503" max="10503" width="13.7109375" style="20" customWidth="1"/>
    <col min="10504" max="10504" width="17.85546875" style="20" customWidth="1"/>
    <col min="10505" max="10506" width="13.7109375" style="20" customWidth="1"/>
    <col min="10507" max="10507" width="19.5703125" style="20" customWidth="1"/>
    <col min="10508" max="10508" width="12.5703125" style="20" customWidth="1"/>
    <col min="10509" max="10509" width="11.28515625" style="20" customWidth="1"/>
    <col min="10510" max="10510" width="19.5703125" style="20" customWidth="1"/>
    <col min="10511" max="10511" width="12.5703125" style="20" customWidth="1"/>
    <col min="10512" max="10512" width="11.28515625" style="20" customWidth="1"/>
    <col min="10513" max="10752" width="6.7109375" style="20"/>
    <col min="10753" max="10753" width="59.140625" style="20" customWidth="1"/>
    <col min="10754" max="10754" width="18.85546875" style="20" customWidth="1"/>
    <col min="10755" max="10755" width="12.5703125" style="20" customWidth="1"/>
    <col min="10756" max="10756" width="13.7109375" style="20" customWidth="1"/>
    <col min="10757" max="10757" width="17.85546875" style="20" customWidth="1"/>
    <col min="10758" max="10758" width="12.5703125" style="20" customWidth="1"/>
    <col min="10759" max="10759" width="13.7109375" style="20" customWidth="1"/>
    <col min="10760" max="10760" width="17.85546875" style="20" customWidth="1"/>
    <col min="10761" max="10762" width="13.7109375" style="20" customWidth="1"/>
    <col min="10763" max="10763" width="19.5703125" style="20" customWidth="1"/>
    <col min="10764" max="10764" width="12.5703125" style="20" customWidth="1"/>
    <col min="10765" max="10765" width="11.28515625" style="20" customWidth="1"/>
    <col min="10766" max="10766" width="19.5703125" style="20" customWidth="1"/>
    <col min="10767" max="10767" width="12.5703125" style="20" customWidth="1"/>
    <col min="10768" max="10768" width="11.28515625" style="20" customWidth="1"/>
    <col min="10769" max="11008" width="6.7109375" style="20"/>
    <col min="11009" max="11009" width="59.140625" style="20" customWidth="1"/>
    <col min="11010" max="11010" width="18.85546875" style="20" customWidth="1"/>
    <col min="11011" max="11011" width="12.5703125" style="20" customWidth="1"/>
    <col min="11012" max="11012" width="13.7109375" style="20" customWidth="1"/>
    <col min="11013" max="11013" width="17.85546875" style="20" customWidth="1"/>
    <col min="11014" max="11014" width="12.5703125" style="20" customWidth="1"/>
    <col min="11015" max="11015" width="13.7109375" style="20" customWidth="1"/>
    <col min="11016" max="11016" width="17.85546875" style="20" customWidth="1"/>
    <col min="11017" max="11018" width="13.7109375" style="20" customWidth="1"/>
    <col min="11019" max="11019" width="19.5703125" style="20" customWidth="1"/>
    <col min="11020" max="11020" width="12.5703125" style="20" customWidth="1"/>
    <col min="11021" max="11021" width="11.28515625" style="20" customWidth="1"/>
    <col min="11022" max="11022" width="19.5703125" style="20" customWidth="1"/>
    <col min="11023" max="11023" width="12.5703125" style="20" customWidth="1"/>
    <col min="11024" max="11024" width="11.28515625" style="20" customWidth="1"/>
    <col min="11025" max="11264" width="6.7109375" style="20"/>
    <col min="11265" max="11265" width="59.140625" style="20" customWidth="1"/>
    <col min="11266" max="11266" width="18.85546875" style="20" customWidth="1"/>
    <col min="11267" max="11267" width="12.5703125" style="20" customWidth="1"/>
    <col min="11268" max="11268" width="13.7109375" style="20" customWidth="1"/>
    <col min="11269" max="11269" width="17.85546875" style="20" customWidth="1"/>
    <col min="11270" max="11270" width="12.5703125" style="20" customWidth="1"/>
    <col min="11271" max="11271" width="13.7109375" style="20" customWidth="1"/>
    <col min="11272" max="11272" width="17.85546875" style="20" customWidth="1"/>
    <col min="11273" max="11274" width="13.7109375" style="20" customWidth="1"/>
    <col min="11275" max="11275" width="19.5703125" style="20" customWidth="1"/>
    <col min="11276" max="11276" width="12.5703125" style="20" customWidth="1"/>
    <col min="11277" max="11277" width="11.28515625" style="20" customWidth="1"/>
    <col min="11278" max="11278" width="19.5703125" style="20" customWidth="1"/>
    <col min="11279" max="11279" width="12.5703125" style="20" customWidth="1"/>
    <col min="11280" max="11280" width="11.28515625" style="20" customWidth="1"/>
    <col min="11281" max="11520" width="6.7109375" style="20"/>
    <col min="11521" max="11521" width="59.140625" style="20" customWidth="1"/>
    <col min="11522" max="11522" width="18.85546875" style="20" customWidth="1"/>
    <col min="11523" max="11523" width="12.5703125" style="20" customWidth="1"/>
    <col min="11524" max="11524" width="13.7109375" style="20" customWidth="1"/>
    <col min="11525" max="11525" width="17.85546875" style="20" customWidth="1"/>
    <col min="11526" max="11526" width="12.5703125" style="20" customWidth="1"/>
    <col min="11527" max="11527" width="13.7109375" style="20" customWidth="1"/>
    <col min="11528" max="11528" width="17.85546875" style="20" customWidth="1"/>
    <col min="11529" max="11530" width="13.7109375" style="20" customWidth="1"/>
    <col min="11531" max="11531" width="19.5703125" style="20" customWidth="1"/>
    <col min="11532" max="11532" width="12.5703125" style="20" customWidth="1"/>
    <col min="11533" max="11533" width="11.28515625" style="20" customWidth="1"/>
    <col min="11534" max="11534" width="19.5703125" style="20" customWidth="1"/>
    <col min="11535" max="11535" width="12.5703125" style="20" customWidth="1"/>
    <col min="11536" max="11536" width="11.28515625" style="20" customWidth="1"/>
    <col min="11537" max="11776" width="6.7109375" style="20"/>
    <col min="11777" max="11777" width="59.140625" style="20" customWidth="1"/>
    <col min="11778" max="11778" width="18.85546875" style="20" customWidth="1"/>
    <col min="11779" max="11779" width="12.5703125" style="20" customWidth="1"/>
    <col min="11780" max="11780" width="13.7109375" style="20" customWidth="1"/>
    <col min="11781" max="11781" width="17.85546875" style="20" customWidth="1"/>
    <col min="11782" max="11782" width="12.5703125" style="20" customWidth="1"/>
    <col min="11783" max="11783" width="13.7109375" style="20" customWidth="1"/>
    <col min="11784" max="11784" width="17.85546875" style="20" customWidth="1"/>
    <col min="11785" max="11786" width="13.7109375" style="20" customWidth="1"/>
    <col min="11787" max="11787" width="19.5703125" style="20" customWidth="1"/>
    <col min="11788" max="11788" width="12.5703125" style="20" customWidth="1"/>
    <col min="11789" max="11789" width="11.28515625" style="20" customWidth="1"/>
    <col min="11790" max="11790" width="19.5703125" style="20" customWidth="1"/>
    <col min="11791" max="11791" width="12.5703125" style="20" customWidth="1"/>
    <col min="11792" max="11792" width="11.28515625" style="20" customWidth="1"/>
    <col min="11793" max="12032" width="6.7109375" style="20"/>
    <col min="12033" max="12033" width="59.140625" style="20" customWidth="1"/>
    <col min="12034" max="12034" width="18.85546875" style="20" customWidth="1"/>
    <col min="12035" max="12035" width="12.5703125" style="20" customWidth="1"/>
    <col min="12036" max="12036" width="13.7109375" style="20" customWidth="1"/>
    <col min="12037" max="12037" width="17.85546875" style="20" customWidth="1"/>
    <col min="12038" max="12038" width="12.5703125" style="20" customWidth="1"/>
    <col min="12039" max="12039" width="13.7109375" style="20" customWidth="1"/>
    <col min="12040" max="12040" width="17.85546875" style="20" customWidth="1"/>
    <col min="12041" max="12042" width="13.7109375" style="20" customWidth="1"/>
    <col min="12043" max="12043" width="19.5703125" style="20" customWidth="1"/>
    <col min="12044" max="12044" width="12.5703125" style="20" customWidth="1"/>
    <col min="12045" max="12045" width="11.28515625" style="20" customWidth="1"/>
    <col min="12046" max="12046" width="19.5703125" style="20" customWidth="1"/>
    <col min="12047" max="12047" width="12.5703125" style="20" customWidth="1"/>
    <col min="12048" max="12048" width="11.28515625" style="20" customWidth="1"/>
    <col min="12049" max="12288" width="6.7109375" style="20"/>
    <col min="12289" max="12289" width="59.140625" style="20" customWidth="1"/>
    <col min="12290" max="12290" width="18.85546875" style="20" customWidth="1"/>
    <col min="12291" max="12291" width="12.5703125" style="20" customWidth="1"/>
    <col min="12292" max="12292" width="13.7109375" style="20" customWidth="1"/>
    <col min="12293" max="12293" width="17.85546875" style="20" customWidth="1"/>
    <col min="12294" max="12294" width="12.5703125" style="20" customWidth="1"/>
    <col min="12295" max="12295" width="13.7109375" style="20" customWidth="1"/>
    <col min="12296" max="12296" width="17.85546875" style="20" customWidth="1"/>
    <col min="12297" max="12298" width="13.7109375" style="20" customWidth="1"/>
    <col min="12299" max="12299" width="19.5703125" style="20" customWidth="1"/>
    <col min="12300" max="12300" width="12.5703125" style="20" customWidth="1"/>
    <col min="12301" max="12301" width="11.28515625" style="20" customWidth="1"/>
    <col min="12302" max="12302" width="19.5703125" style="20" customWidth="1"/>
    <col min="12303" max="12303" width="12.5703125" style="20" customWidth="1"/>
    <col min="12304" max="12304" width="11.28515625" style="20" customWidth="1"/>
    <col min="12305" max="12544" width="6.7109375" style="20"/>
    <col min="12545" max="12545" width="59.140625" style="20" customWidth="1"/>
    <col min="12546" max="12546" width="18.85546875" style="20" customWidth="1"/>
    <col min="12547" max="12547" width="12.5703125" style="20" customWidth="1"/>
    <col min="12548" max="12548" width="13.7109375" style="20" customWidth="1"/>
    <col min="12549" max="12549" width="17.85546875" style="20" customWidth="1"/>
    <col min="12550" max="12550" width="12.5703125" style="20" customWidth="1"/>
    <col min="12551" max="12551" width="13.7109375" style="20" customWidth="1"/>
    <col min="12552" max="12552" width="17.85546875" style="20" customWidth="1"/>
    <col min="12553" max="12554" width="13.7109375" style="20" customWidth="1"/>
    <col min="12555" max="12555" width="19.5703125" style="20" customWidth="1"/>
    <col min="12556" max="12556" width="12.5703125" style="20" customWidth="1"/>
    <col min="12557" max="12557" width="11.28515625" style="20" customWidth="1"/>
    <col min="12558" max="12558" width="19.5703125" style="20" customWidth="1"/>
    <col min="12559" max="12559" width="12.5703125" style="20" customWidth="1"/>
    <col min="12560" max="12560" width="11.28515625" style="20" customWidth="1"/>
    <col min="12561" max="12800" width="6.7109375" style="20"/>
    <col min="12801" max="12801" width="59.140625" style="20" customWidth="1"/>
    <col min="12802" max="12802" width="18.85546875" style="20" customWidth="1"/>
    <col min="12803" max="12803" width="12.5703125" style="20" customWidth="1"/>
    <col min="12804" max="12804" width="13.7109375" style="20" customWidth="1"/>
    <col min="12805" max="12805" width="17.85546875" style="20" customWidth="1"/>
    <col min="12806" max="12806" width="12.5703125" style="20" customWidth="1"/>
    <col min="12807" max="12807" width="13.7109375" style="20" customWidth="1"/>
    <col min="12808" max="12808" width="17.85546875" style="20" customWidth="1"/>
    <col min="12809" max="12810" width="13.7109375" style="20" customWidth="1"/>
    <col min="12811" max="12811" width="19.5703125" style="20" customWidth="1"/>
    <col min="12812" max="12812" width="12.5703125" style="20" customWidth="1"/>
    <col min="12813" max="12813" width="11.28515625" style="20" customWidth="1"/>
    <col min="12814" max="12814" width="19.5703125" style="20" customWidth="1"/>
    <col min="12815" max="12815" width="12.5703125" style="20" customWidth="1"/>
    <col min="12816" max="12816" width="11.28515625" style="20" customWidth="1"/>
    <col min="12817" max="13056" width="6.7109375" style="20"/>
    <col min="13057" max="13057" width="59.140625" style="20" customWidth="1"/>
    <col min="13058" max="13058" width="18.85546875" style="20" customWidth="1"/>
    <col min="13059" max="13059" width="12.5703125" style="20" customWidth="1"/>
    <col min="13060" max="13060" width="13.7109375" style="20" customWidth="1"/>
    <col min="13061" max="13061" width="17.85546875" style="20" customWidth="1"/>
    <col min="13062" max="13062" width="12.5703125" style="20" customWidth="1"/>
    <col min="13063" max="13063" width="13.7109375" style="20" customWidth="1"/>
    <col min="13064" max="13064" width="17.85546875" style="20" customWidth="1"/>
    <col min="13065" max="13066" width="13.7109375" style="20" customWidth="1"/>
    <col min="13067" max="13067" width="19.5703125" style="20" customWidth="1"/>
    <col min="13068" max="13068" width="12.5703125" style="20" customWidth="1"/>
    <col min="13069" max="13069" width="11.28515625" style="20" customWidth="1"/>
    <col min="13070" max="13070" width="19.5703125" style="20" customWidth="1"/>
    <col min="13071" max="13071" width="12.5703125" style="20" customWidth="1"/>
    <col min="13072" max="13072" width="11.28515625" style="20" customWidth="1"/>
    <col min="13073" max="13312" width="6.7109375" style="20"/>
    <col min="13313" max="13313" width="59.140625" style="20" customWidth="1"/>
    <col min="13314" max="13314" width="18.85546875" style="20" customWidth="1"/>
    <col min="13315" max="13315" width="12.5703125" style="20" customWidth="1"/>
    <col min="13316" max="13316" width="13.7109375" style="20" customWidth="1"/>
    <col min="13317" max="13317" width="17.85546875" style="20" customWidth="1"/>
    <col min="13318" max="13318" width="12.5703125" style="20" customWidth="1"/>
    <col min="13319" max="13319" width="13.7109375" style="20" customWidth="1"/>
    <col min="13320" max="13320" width="17.85546875" style="20" customWidth="1"/>
    <col min="13321" max="13322" width="13.7109375" style="20" customWidth="1"/>
    <col min="13323" max="13323" width="19.5703125" style="20" customWidth="1"/>
    <col min="13324" max="13324" width="12.5703125" style="20" customWidth="1"/>
    <col min="13325" max="13325" width="11.28515625" style="20" customWidth="1"/>
    <col min="13326" max="13326" width="19.5703125" style="20" customWidth="1"/>
    <col min="13327" max="13327" width="12.5703125" style="20" customWidth="1"/>
    <col min="13328" max="13328" width="11.28515625" style="20" customWidth="1"/>
    <col min="13329" max="13568" width="6.7109375" style="20"/>
    <col min="13569" max="13569" width="59.140625" style="20" customWidth="1"/>
    <col min="13570" max="13570" width="18.85546875" style="20" customWidth="1"/>
    <col min="13571" max="13571" width="12.5703125" style="20" customWidth="1"/>
    <col min="13572" max="13572" width="13.7109375" style="20" customWidth="1"/>
    <col min="13573" max="13573" width="17.85546875" style="20" customWidth="1"/>
    <col min="13574" max="13574" width="12.5703125" style="20" customWidth="1"/>
    <col min="13575" max="13575" width="13.7109375" style="20" customWidth="1"/>
    <col min="13576" max="13576" width="17.85546875" style="20" customWidth="1"/>
    <col min="13577" max="13578" width="13.7109375" style="20" customWidth="1"/>
    <col min="13579" max="13579" width="19.5703125" style="20" customWidth="1"/>
    <col min="13580" max="13580" width="12.5703125" style="20" customWidth="1"/>
    <col min="13581" max="13581" width="11.28515625" style="20" customWidth="1"/>
    <col min="13582" max="13582" width="19.5703125" style="20" customWidth="1"/>
    <col min="13583" max="13583" width="12.5703125" style="20" customWidth="1"/>
    <col min="13584" max="13584" width="11.28515625" style="20" customWidth="1"/>
    <col min="13585" max="13824" width="6.7109375" style="20"/>
    <col min="13825" max="13825" width="59.140625" style="20" customWidth="1"/>
    <col min="13826" max="13826" width="18.85546875" style="20" customWidth="1"/>
    <col min="13827" max="13827" width="12.5703125" style="20" customWidth="1"/>
    <col min="13828" max="13828" width="13.7109375" style="20" customWidth="1"/>
    <col min="13829" max="13829" width="17.85546875" style="20" customWidth="1"/>
    <col min="13830" max="13830" width="12.5703125" style="20" customWidth="1"/>
    <col min="13831" max="13831" width="13.7109375" style="20" customWidth="1"/>
    <col min="13832" max="13832" width="17.85546875" style="20" customWidth="1"/>
    <col min="13833" max="13834" width="13.7109375" style="20" customWidth="1"/>
    <col min="13835" max="13835" width="19.5703125" style="20" customWidth="1"/>
    <col min="13836" max="13836" width="12.5703125" style="20" customWidth="1"/>
    <col min="13837" max="13837" width="11.28515625" style="20" customWidth="1"/>
    <col min="13838" max="13838" width="19.5703125" style="20" customWidth="1"/>
    <col min="13839" max="13839" width="12.5703125" style="20" customWidth="1"/>
    <col min="13840" max="13840" width="11.28515625" style="20" customWidth="1"/>
    <col min="13841" max="14080" width="6.7109375" style="20"/>
    <col min="14081" max="14081" width="59.140625" style="20" customWidth="1"/>
    <col min="14082" max="14082" width="18.85546875" style="20" customWidth="1"/>
    <col min="14083" max="14083" width="12.5703125" style="20" customWidth="1"/>
    <col min="14084" max="14084" width="13.7109375" style="20" customWidth="1"/>
    <col min="14085" max="14085" width="17.85546875" style="20" customWidth="1"/>
    <col min="14086" max="14086" width="12.5703125" style="20" customWidth="1"/>
    <col min="14087" max="14087" width="13.7109375" style="20" customWidth="1"/>
    <col min="14088" max="14088" width="17.85546875" style="20" customWidth="1"/>
    <col min="14089" max="14090" width="13.7109375" style="20" customWidth="1"/>
    <col min="14091" max="14091" width="19.5703125" style="20" customWidth="1"/>
    <col min="14092" max="14092" width="12.5703125" style="20" customWidth="1"/>
    <col min="14093" max="14093" width="11.28515625" style="20" customWidth="1"/>
    <col min="14094" max="14094" width="19.5703125" style="20" customWidth="1"/>
    <col min="14095" max="14095" width="12.5703125" style="20" customWidth="1"/>
    <col min="14096" max="14096" width="11.28515625" style="20" customWidth="1"/>
    <col min="14097" max="14336" width="6.7109375" style="20"/>
    <col min="14337" max="14337" width="59.140625" style="20" customWidth="1"/>
    <col min="14338" max="14338" width="18.85546875" style="20" customWidth="1"/>
    <col min="14339" max="14339" width="12.5703125" style="20" customWidth="1"/>
    <col min="14340" max="14340" width="13.7109375" style="20" customWidth="1"/>
    <col min="14341" max="14341" width="17.85546875" style="20" customWidth="1"/>
    <col min="14342" max="14342" width="12.5703125" style="20" customWidth="1"/>
    <col min="14343" max="14343" width="13.7109375" style="20" customWidth="1"/>
    <col min="14344" max="14344" width="17.85546875" style="20" customWidth="1"/>
    <col min="14345" max="14346" width="13.7109375" style="20" customWidth="1"/>
    <col min="14347" max="14347" width="19.5703125" style="20" customWidth="1"/>
    <col min="14348" max="14348" width="12.5703125" style="20" customWidth="1"/>
    <col min="14349" max="14349" width="11.28515625" style="20" customWidth="1"/>
    <col min="14350" max="14350" width="19.5703125" style="20" customWidth="1"/>
    <col min="14351" max="14351" width="12.5703125" style="20" customWidth="1"/>
    <col min="14352" max="14352" width="11.28515625" style="20" customWidth="1"/>
    <col min="14353" max="14592" width="6.7109375" style="20"/>
    <col min="14593" max="14593" width="59.140625" style="20" customWidth="1"/>
    <col min="14594" max="14594" width="18.85546875" style="20" customWidth="1"/>
    <col min="14595" max="14595" width="12.5703125" style="20" customWidth="1"/>
    <col min="14596" max="14596" width="13.7109375" style="20" customWidth="1"/>
    <col min="14597" max="14597" width="17.85546875" style="20" customWidth="1"/>
    <col min="14598" max="14598" width="12.5703125" style="20" customWidth="1"/>
    <col min="14599" max="14599" width="13.7109375" style="20" customWidth="1"/>
    <col min="14600" max="14600" width="17.85546875" style="20" customWidth="1"/>
    <col min="14601" max="14602" width="13.7109375" style="20" customWidth="1"/>
    <col min="14603" max="14603" width="19.5703125" style="20" customWidth="1"/>
    <col min="14604" max="14604" width="12.5703125" style="20" customWidth="1"/>
    <col min="14605" max="14605" width="11.28515625" style="20" customWidth="1"/>
    <col min="14606" max="14606" width="19.5703125" style="20" customWidth="1"/>
    <col min="14607" max="14607" width="12.5703125" style="20" customWidth="1"/>
    <col min="14608" max="14608" width="11.28515625" style="20" customWidth="1"/>
    <col min="14609" max="14848" width="6.7109375" style="20"/>
    <col min="14849" max="14849" width="59.140625" style="20" customWidth="1"/>
    <col min="14850" max="14850" width="18.85546875" style="20" customWidth="1"/>
    <col min="14851" max="14851" width="12.5703125" style="20" customWidth="1"/>
    <col min="14852" max="14852" width="13.7109375" style="20" customWidth="1"/>
    <col min="14853" max="14853" width="17.85546875" style="20" customWidth="1"/>
    <col min="14854" max="14854" width="12.5703125" style="20" customWidth="1"/>
    <col min="14855" max="14855" width="13.7109375" style="20" customWidth="1"/>
    <col min="14856" max="14856" width="17.85546875" style="20" customWidth="1"/>
    <col min="14857" max="14858" width="13.7109375" style="20" customWidth="1"/>
    <col min="14859" max="14859" width="19.5703125" style="20" customWidth="1"/>
    <col min="14860" max="14860" width="12.5703125" style="20" customWidth="1"/>
    <col min="14861" max="14861" width="11.28515625" style="20" customWidth="1"/>
    <col min="14862" max="14862" width="19.5703125" style="20" customWidth="1"/>
    <col min="14863" max="14863" width="12.5703125" style="20" customWidth="1"/>
    <col min="14864" max="14864" width="11.28515625" style="20" customWidth="1"/>
    <col min="14865" max="15104" width="6.7109375" style="20"/>
    <col min="15105" max="15105" width="59.140625" style="20" customWidth="1"/>
    <col min="15106" max="15106" width="18.85546875" style="20" customWidth="1"/>
    <col min="15107" max="15107" width="12.5703125" style="20" customWidth="1"/>
    <col min="15108" max="15108" width="13.7109375" style="20" customWidth="1"/>
    <col min="15109" max="15109" width="17.85546875" style="20" customWidth="1"/>
    <col min="15110" max="15110" width="12.5703125" style="20" customWidth="1"/>
    <col min="15111" max="15111" width="13.7109375" style="20" customWidth="1"/>
    <col min="15112" max="15112" width="17.85546875" style="20" customWidth="1"/>
    <col min="15113" max="15114" width="13.7109375" style="20" customWidth="1"/>
    <col min="15115" max="15115" width="19.5703125" style="20" customWidth="1"/>
    <col min="15116" max="15116" width="12.5703125" style="20" customWidth="1"/>
    <col min="15117" max="15117" width="11.28515625" style="20" customWidth="1"/>
    <col min="15118" max="15118" width="19.5703125" style="20" customWidth="1"/>
    <col min="15119" max="15119" width="12.5703125" style="20" customWidth="1"/>
    <col min="15120" max="15120" width="11.28515625" style="20" customWidth="1"/>
    <col min="15121" max="15360" width="6.7109375" style="20"/>
    <col min="15361" max="15361" width="59.140625" style="20" customWidth="1"/>
    <col min="15362" max="15362" width="18.85546875" style="20" customWidth="1"/>
    <col min="15363" max="15363" width="12.5703125" style="20" customWidth="1"/>
    <col min="15364" max="15364" width="13.7109375" style="20" customWidth="1"/>
    <col min="15365" max="15365" width="17.85546875" style="20" customWidth="1"/>
    <col min="15366" max="15366" width="12.5703125" style="20" customWidth="1"/>
    <col min="15367" max="15367" width="13.7109375" style="20" customWidth="1"/>
    <col min="15368" max="15368" width="17.85546875" style="20" customWidth="1"/>
    <col min="15369" max="15370" width="13.7109375" style="20" customWidth="1"/>
    <col min="15371" max="15371" width="19.5703125" style="20" customWidth="1"/>
    <col min="15372" max="15372" width="12.5703125" style="20" customWidth="1"/>
    <col min="15373" max="15373" width="11.28515625" style="20" customWidth="1"/>
    <col min="15374" max="15374" width="19.5703125" style="20" customWidth="1"/>
    <col min="15375" max="15375" width="12.5703125" style="20" customWidth="1"/>
    <col min="15376" max="15376" width="11.28515625" style="20" customWidth="1"/>
    <col min="15377" max="15616" width="6.7109375" style="20"/>
    <col min="15617" max="15617" width="59.140625" style="20" customWidth="1"/>
    <col min="15618" max="15618" width="18.85546875" style="20" customWidth="1"/>
    <col min="15619" max="15619" width="12.5703125" style="20" customWidth="1"/>
    <col min="15620" max="15620" width="13.7109375" style="20" customWidth="1"/>
    <col min="15621" max="15621" width="17.85546875" style="20" customWidth="1"/>
    <col min="15622" max="15622" width="12.5703125" style="20" customWidth="1"/>
    <col min="15623" max="15623" width="13.7109375" style="20" customWidth="1"/>
    <col min="15624" max="15624" width="17.85546875" style="20" customWidth="1"/>
    <col min="15625" max="15626" width="13.7109375" style="20" customWidth="1"/>
    <col min="15627" max="15627" width="19.5703125" style="20" customWidth="1"/>
    <col min="15628" max="15628" width="12.5703125" style="20" customWidth="1"/>
    <col min="15629" max="15629" width="11.28515625" style="20" customWidth="1"/>
    <col min="15630" max="15630" width="19.5703125" style="20" customWidth="1"/>
    <col min="15631" max="15631" width="12.5703125" style="20" customWidth="1"/>
    <col min="15632" max="15632" width="11.28515625" style="20" customWidth="1"/>
    <col min="15633" max="15872" width="6.7109375" style="20"/>
    <col min="15873" max="15873" width="59.140625" style="20" customWidth="1"/>
    <col min="15874" max="15874" width="18.85546875" style="20" customWidth="1"/>
    <col min="15875" max="15875" width="12.5703125" style="20" customWidth="1"/>
    <col min="15876" max="15876" width="13.7109375" style="20" customWidth="1"/>
    <col min="15877" max="15877" width="17.85546875" style="20" customWidth="1"/>
    <col min="15878" max="15878" width="12.5703125" style="20" customWidth="1"/>
    <col min="15879" max="15879" width="13.7109375" style="20" customWidth="1"/>
    <col min="15880" max="15880" width="17.85546875" style="20" customWidth="1"/>
    <col min="15881" max="15882" width="13.7109375" style="20" customWidth="1"/>
    <col min="15883" max="15883" width="19.5703125" style="20" customWidth="1"/>
    <col min="15884" max="15884" width="12.5703125" style="20" customWidth="1"/>
    <col min="15885" max="15885" width="11.28515625" style="20" customWidth="1"/>
    <col min="15886" max="15886" width="19.5703125" style="20" customWidth="1"/>
    <col min="15887" max="15887" width="12.5703125" style="20" customWidth="1"/>
    <col min="15888" max="15888" width="11.28515625" style="20" customWidth="1"/>
    <col min="15889" max="16128" width="6.7109375" style="20"/>
    <col min="16129" max="16129" width="59.140625" style="20" customWidth="1"/>
    <col min="16130" max="16130" width="18.85546875" style="20" customWidth="1"/>
    <col min="16131" max="16131" width="12.5703125" style="20" customWidth="1"/>
    <col min="16132" max="16132" width="13.7109375" style="20" customWidth="1"/>
    <col min="16133" max="16133" width="17.85546875" style="20" customWidth="1"/>
    <col min="16134" max="16134" width="12.5703125" style="20" customWidth="1"/>
    <col min="16135" max="16135" width="13.7109375" style="20" customWidth="1"/>
    <col min="16136" max="16136" width="17.85546875" style="20" customWidth="1"/>
    <col min="16137" max="16138" width="13.7109375" style="20" customWidth="1"/>
    <col min="16139" max="16139" width="19.5703125" style="20" customWidth="1"/>
    <col min="16140" max="16140" width="12.5703125" style="20" customWidth="1"/>
    <col min="16141" max="16141" width="11.28515625" style="20" customWidth="1"/>
    <col min="16142" max="16142" width="19.5703125" style="20" customWidth="1"/>
    <col min="16143" max="16143" width="12.5703125" style="20" customWidth="1"/>
    <col min="16144" max="16144" width="11.28515625" style="20" customWidth="1"/>
    <col min="16145" max="16384" width="6.7109375" style="20"/>
  </cols>
  <sheetData>
    <row r="1" spans="1:58" ht="20.25" x14ac:dyDescent="0.3">
      <c r="A1" s="683" t="s">
        <v>788</v>
      </c>
      <c r="B1" s="684"/>
      <c r="C1" s="684"/>
      <c r="P1" s="686" t="s">
        <v>117</v>
      </c>
      <c r="Q1" s="800"/>
      <c r="R1" s="801"/>
      <c r="AR1" s="799"/>
      <c r="AS1" s="799"/>
      <c r="AT1" s="799"/>
      <c r="AU1" s="799"/>
      <c r="AV1" s="799"/>
      <c r="AW1" s="799"/>
      <c r="AX1" s="799"/>
      <c r="AY1" s="799"/>
      <c r="AZ1" s="799"/>
      <c r="BA1" s="799"/>
      <c r="BB1" s="799"/>
      <c r="BC1" s="799"/>
      <c r="BD1" s="799"/>
      <c r="BE1" s="799"/>
      <c r="BF1" s="799"/>
    </row>
    <row r="2" spans="1:58" x14ac:dyDescent="0.25"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</row>
    <row r="3" spans="1:58" ht="18.75" customHeight="1" x14ac:dyDescent="0.2">
      <c r="A3" s="959" t="s">
        <v>932</v>
      </c>
      <c r="B3" s="959"/>
      <c r="C3" s="959"/>
      <c r="D3" s="959"/>
      <c r="E3" s="959"/>
      <c r="F3" s="959"/>
      <c r="G3" s="959"/>
      <c r="H3" s="959"/>
      <c r="I3" s="959"/>
      <c r="J3" s="959"/>
      <c r="K3" s="959"/>
      <c r="L3" s="959"/>
      <c r="M3" s="959"/>
      <c r="N3" s="959"/>
      <c r="O3" s="959"/>
      <c r="P3" s="959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</row>
    <row r="4" spans="1:58" ht="16.5" thickBot="1" x14ac:dyDescent="0.25">
      <c r="A4" s="687"/>
      <c r="B4" s="688"/>
      <c r="C4" s="688"/>
      <c r="D4" s="688"/>
    </row>
    <row r="5" spans="1:58" ht="16.5" thickBot="1" x14ac:dyDescent="0.3">
      <c r="A5" s="689"/>
      <c r="B5" s="1032" t="s">
        <v>933</v>
      </c>
      <c r="C5" s="1033"/>
      <c r="D5" s="1034"/>
      <c r="E5" s="974" t="s">
        <v>934</v>
      </c>
      <c r="F5" s="960"/>
      <c r="G5" s="1035"/>
      <c r="H5" s="974" t="s">
        <v>935</v>
      </c>
      <c r="I5" s="960"/>
      <c r="J5" s="1035"/>
      <c r="K5" s="974" t="s">
        <v>936</v>
      </c>
      <c r="L5" s="960"/>
      <c r="M5" s="1035"/>
      <c r="N5" s="974" t="s">
        <v>1005</v>
      </c>
      <c r="O5" s="960"/>
      <c r="P5" s="1035"/>
      <c r="AO5" s="20"/>
      <c r="AP5" s="20"/>
      <c r="AQ5" s="20"/>
    </row>
    <row r="6" spans="1:58" x14ac:dyDescent="0.25">
      <c r="A6" s="690"/>
      <c r="B6" s="738" t="s">
        <v>790</v>
      </c>
      <c r="C6" s="699"/>
      <c r="D6" s="802"/>
      <c r="E6" s="738" t="s">
        <v>790</v>
      </c>
      <c r="F6" s="699"/>
      <c r="G6" s="802"/>
      <c r="H6" s="738" t="s">
        <v>790</v>
      </c>
      <c r="I6" s="699"/>
      <c r="J6" s="802"/>
      <c r="K6" s="738" t="s">
        <v>790</v>
      </c>
      <c r="L6" s="699"/>
      <c r="M6" s="802"/>
      <c r="N6" s="738" t="s">
        <v>790</v>
      </c>
      <c r="O6" s="699"/>
      <c r="P6" s="802"/>
      <c r="AO6" s="20"/>
      <c r="AP6" s="20"/>
      <c r="AQ6" s="20"/>
    </row>
    <row r="7" spans="1:58" x14ac:dyDescent="0.25">
      <c r="A7" s="700" t="s">
        <v>793</v>
      </c>
      <c r="B7" s="738" t="s">
        <v>794</v>
      </c>
      <c r="C7" s="694" t="s">
        <v>797</v>
      </c>
      <c r="D7" s="706" t="s">
        <v>937</v>
      </c>
      <c r="E7" s="738" t="s">
        <v>794</v>
      </c>
      <c r="F7" s="694" t="s">
        <v>797</v>
      </c>
      <c r="G7" s="706" t="s">
        <v>937</v>
      </c>
      <c r="H7" s="738" t="s">
        <v>794</v>
      </c>
      <c r="I7" s="694" t="s">
        <v>797</v>
      </c>
      <c r="J7" s="706" t="s">
        <v>937</v>
      </c>
      <c r="K7" s="738" t="s">
        <v>794</v>
      </c>
      <c r="L7" s="694" t="s">
        <v>797</v>
      </c>
      <c r="M7" s="706" t="s">
        <v>937</v>
      </c>
      <c r="N7" s="738" t="s">
        <v>794</v>
      </c>
      <c r="O7" s="694" t="s">
        <v>797</v>
      </c>
      <c r="P7" s="706" t="s">
        <v>937</v>
      </c>
      <c r="AO7" s="20"/>
      <c r="AP7" s="20"/>
      <c r="AQ7" s="20"/>
    </row>
    <row r="8" spans="1:58" x14ac:dyDescent="0.25">
      <c r="A8" s="690"/>
      <c r="B8" s="738" t="s">
        <v>861</v>
      </c>
      <c r="C8" s="694" t="s">
        <v>806</v>
      </c>
      <c r="D8" s="706" t="s">
        <v>938</v>
      </c>
      <c r="E8" s="738" t="s">
        <v>861</v>
      </c>
      <c r="F8" s="694" t="s">
        <v>806</v>
      </c>
      <c r="G8" s="706" t="s">
        <v>938</v>
      </c>
      <c r="H8" s="738" t="s">
        <v>861</v>
      </c>
      <c r="I8" s="694" t="s">
        <v>806</v>
      </c>
      <c r="J8" s="706" t="s">
        <v>938</v>
      </c>
      <c r="K8" s="738" t="s">
        <v>861</v>
      </c>
      <c r="L8" s="694" t="s">
        <v>808</v>
      </c>
      <c r="M8" s="706" t="s">
        <v>938</v>
      </c>
      <c r="N8" s="738" t="s">
        <v>861</v>
      </c>
      <c r="O8" s="694" t="s">
        <v>808</v>
      </c>
      <c r="P8" s="706" t="s">
        <v>938</v>
      </c>
      <c r="AO8" s="20"/>
      <c r="AP8" s="20"/>
      <c r="AQ8" s="20"/>
    </row>
    <row r="9" spans="1:58" x14ac:dyDescent="0.25">
      <c r="A9" s="700"/>
      <c r="B9" s="738" t="s">
        <v>862</v>
      </c>
      <c r="C9" s="694"/>
      <c r="D9" s="706"/>
      <c r="E9" s="738" t="s">
        <v>862</v>
      </c>
      <c r="F9" s="694"/>
      <c r="G9" s="706"/>
      <c r="H9" s="738" t="s">
        <v>862</v>
      </c>
      <c r="I9" s="694"/>
      <c r="J9" s="706"/>
      <c r="K9" s="738" t="s">
        <v>862</v>
      </c>
      <c r="L9" s="694"/>
      <c r="M9" s="706"/>
      <c r="N9" s="738" t="s">
        <v>862</v>
      </c>
      <c r="O9" s="694"/>
      <c r="P9" s="706"/>
      <c r="AO9" s="20"/>
      <c r="AP9" s="20"/>
      <c r="AQ9" s="20"/>
    </row>
    <row r="10" spans="1:58" x14ac:dyDescent="0.25">
      <c r="A10" s="690"/>
      <c r="B10" s="738" t="s">
        <v>36</v>
      </c>
      <c r="C10" s="694"/>
      <c r="D10" s="706" t="s">
        <v>36</v>
      </c>
      <c r="E10" s="738" t="s">
        <v>36</v>
      </c>
      <c r="F10" s="694"/>
      <c r="G10" s="706" t="s">
        <v>36</v>
      </c>
      <c r="H10" s="738" t="s">
        <v>36</v>
      </c>
      <c r="I10" s="694"/>
      <c r="J10" s="706" t="s">
        <v>36</v>
      </c>
      <c r="K10" s="738" t="s">
        <v>36</v>
      </c>
      <c r="L10" s="694"/>
      <c r="M10" s="706" t="s">
        <v>36</v>
      </c>
      <c r="N10" s="738" t="s">
        <v>36</v>
      </c>
      <c r="O10" s="694"/>
      <c r="P10" s="706" t="s">
        <v>36</v>
      </c>
      <c r="AO10" s="20"/>
      <c r="AP10" s="20"/>
      <c r="AQ10" s="20"/>
    </row>
    <row r="11" spans="1:58" ht="16.5" thickBot="1" x14ac:dyDescent="0.3">
      <c r="A11" s="708"/>
      <c r="B11" s="709">
        <v>7</v>
      </c>
      <c r="C11" s="803">
        <v>8</v>
      </c>
      <c r="D11" s="744">
        <v>9</v>
      </c>
      <c r="E11" s="709">
        <v>7</v>
      </c>
      <c r="F11" s="803">
        <v>8</v>
      </c>
      <c r="G11" s="744">
        <v>9</v>
      </c>
      <c r="H11" s="709">
        <v>7</v>
      </c>
      <c r="I11" s="803">
        <v>8</v>
      </c>
      <c r="J11" s="744">
        <v>9</v>
      </c>
      <c r="K11" s="709">
        <v>10</v>
      </c>
      <c r="L11" s="803">
        <v>11</v>
      </c>
      <c r="M11" s="713">
        <v>12</v>
      </c>
      <c r="N11" s="709">
        <v>13</v>
      </c>
      <c r="O11" s="803">
        <v>14</v>
      </c>
      <c r="P11" s="713">
        <v>15</v>
      </c>
      <c r="AO11" s="20"/>
      <c r="AP11" s="20"/>
      <c r="AQ11" s="20"/>
    </row>
    <row r="12" spans="1:58" ht="18.95" customHeight="1" x14ac:dyDescent="0.25">
      <c r="A12" s="715" t="s">
        <v>812</v>
      </c>
      <c r="B12" s="716">
        <v>227475659</v>
      </c>
      <c r="C12" s="718">
        <v>383.45</v>
      </c>
      <c r="D12" s="720">
        <v>47708</v>
      </c>
      <c r="E12" s="716">
        <v>234286503</v>
      </c>
      <c r="F12" s="718">
        <v>390.2</v>
      </c>
      <c r="G12" s="720">
        <v>48378</v>
      </c>
      <c r="H12" s="716">
        <v>260753498</v>
      </c>
      <c r="I12" s="718">
        <v>403.07000000000005</v>
      </c>
      <c r="J12" s="720">
        <v>52204</v>
      </c>
      <c r="K12" s="723">
        <v>249138546</v>
      </c>
      <c r="L12" s="725">
        <v>420</v>
      </c>
      <c r="M12" s="720">
        <v>47482</v>
      </c>
      <c r="N12" s="723">
        <v>262591062</v>
      </c>
      <c r="O12" s="725">
        <v>423</v>
      </c>
      <c r="P12" s="720">
        <v>49804</v>
      </c>
      <c r="AO12" s="20"/>
      <c r="AP12" s="20"/>
      <c r="AQ12" s="20"/>
    </row>
    <row r="13" spans="1:58" ht="18.95" customHeight="1" x14ac:dyDescent="0.25">
      <c r="A13" s="722" t="s">
        <v>813</v>
      </c>
      <c r="B13" s="723">
        <v>564465319</v>
      </c>
      <c r="C13" s="725">
        <v>352.57</v>
      </c>
      <c r="D13" s="727">
        <v>58833</v>
      </c>
      <c r="E13" s="723">
        <v>554428978</v>
      </c>
      <c r="F13" s="725">
        <v>352.86</v>
      </c>
      <c r="G13" s="727">
        <v>59664</v>
      </c>
      <c r="H13" s="723">
        <v>542209624</v>
      </c>
      <c r="I13" s="725">
        <v>350.18</v>
      </c>
      <c r="J13" s="727">
        <v>58732</v>
      </c>
      <c r="K13" s="723">
        <v>608771243</v>
      </c>
      <c r="L13" s="725">
        <v>360</v>
      </c>
      <c r="M13" s="727">
        <v>56293</v>
      </c>
      <c r="N13" s="723">
        <v>654775243</v>
      </c>
      <c r="O13" s="725">
        <v>360</v>
      </c>
      <c r="P13" s="727">
        <v>61966</v>
      </c>
      <c r="AO13" s="20"/>
      <c r="AP13" s="20"/>
      <c r="AQ13" s="20"/>
    </row>
    <row r="14" spans="1:58" ht="18.95" customHeight="1" x14ac:dyDescent="0.25">
      <c r="A14" s="722" t="s">
        <v>814</v>
      </c>
      <c r="B14" s="723">
        <v>235027943</v>
      </c>
      <c r="C14" s="725">
        <v>191.7</v>
      </c>
      <c r="D14" s="727">
        <v>52842</v>
      </c>
      <c r="E14" s="723">
        <v>260885051</v>
      </c>
      <c r="F14" s="725">
        <v>190.93</v>
      </c>
      <c r="G14" s="727">
        <v>54246</v>
      </c>
      <c r="H14" s="723">
        <v>257044581</v>
      </c>
      <c r="I14" s="725">
        <v>192.12</v>
      </c>
      <c r="J14" s="727">
        <v>55172</v>
      </c>
      <c r="K14" s="723">
        <v>285727130</v>
      </c>
      <c r="L14" s="725">
        <v>203</v>
      </c>
      <c r="M14" s="727">
        <v>55923</v>
      </c>
      <c r="N14" s="723">
        <v>291086330</v>
      </c>
      <c r="O14" s="725">
        <v>203</v>
      </c>
      <c r="P14" s="727">
        <v>58123</v>
      </c>
      <c r="AO14" s="20"/>
      <c r="AP14" s="20"/>
      <c r="AQ14" s="20"/>
    </row>
    <row r="15" spans="1:58" ht="18.95" customHeight="1" x14ac:dyDescent="0.25">
      <c r="A15" s="722" t="s">
        <v>815</v>
      </c>
      <c r="B15" s="723">
        <v>454287992</v>
      </c>
      <c r="C15" s="725">
        <v>530.19000000000005</v>
      </c>
      <c r="D15" s="727">
        <v>57104</v>
      </c>
      <c r="E15" s="723">
        <v>497460877</v>
      </c>
      <c r="F15" s="725">
        <v>539.46</v>
      </c>
      <c r="G15" s="727">
        <v>62106</v>
      </c>
      <c r="H15" s="723">
        <v>512218563</v>
      </c>
      <c r="I15" s="725">
        <v>549.44000000000005</v>
      </c>
      <c r="J15" s="727">
        <v>63697</v>
      </c>
      <c r="K15" s="723">
        <v>504163458</v>
      </c>
      <c r="L15" s="725">
        <v>596.5</v>
      </c>
      <c r="M15" s="727">
        <v>57617</v>
      </c>
      <c r="N15" s="723">
        <v>564438689</v>
      </c>
      <c r="O15" s="725">
        <v>637.75</v>
      </c>
      <c r="P15" s="727">
        <v>62752</v>
      </c>
      <c r="AO15" s="20"/>
      <c r="AP15" s="20"/>
      <c r="AQ15" s="20"/>
    </row>
    <row r="16" spans="1:58" ht="18.95" customHeight="1" x14ac:dyDescent="0.25">
      <c r="A16" s="722" t="s">
        <v>816</v>
      </c>
      <c r="B16" s="723">
        <v>1078428236</v>
      </c>
      <c r="C16" s="725">
        <v>1989.5</v>
      </c>
      <c r="D16" s="727">
        <v>44734</v>
      </c>
      <c r="E16" s="723">
        <v>1154873279.8299999</v>
      </c>
      <c r="F16" s="725">
        <v>1942.15</v>
      </c>
      <c r="G16" s="727">
        <v>49077</v>
      </c>
      <c r="H16" s="723">
        <v>1150819473</v>
      </c>
      <c r="I16" s="725">
        <v>1936.4</v>
      </c>
      <c r="J16" s="727">
        <v>49079</v>
      </c>
      <c r="K16" s="723">
        <v>1218786299</v>
      </c>
      <c r="L16" s="725">
        <v>2149</v>
      </c>
      <c r="M16" s="727">
        <v>46879</v>
      </c>
      <c r="N16" s="723">
        <v>1258344839</v>
      </c>
      <c r="O16" s="725">
        <v>2146.5</v>
      </c>
      <c r="P16" s="727">
        <v>48471</v>
      </c>
      <c r="AO16" s="20"/>
      <c r="AP16" s="20"/>
      <c r="AQ16" s="20"/>
    </row>
    <row r="17" spans="1:43" ht="18.95" customHeight="1" x14ac:dyDescent="0.25">
      <c r="A17" s="722" t="s">
        <v>817</v>
      </c>
      <c r="B17" s="723">
        <v>19063138735.950001</v>
      </c>
      <c r="C17" s="725">
        <v>35660.629999999997</v>
      </c>
      <c r="D17" s="727">
        <v>41448</v>
      </c>
      <c r="E17" s="723">
        <v>20914165293.530003</v>
      </c>
      <c r="F17" s="725">
        <v>36157.380000000005</v>
      </c>
      <c r="G17" s="727">
        <v>45451</v>
      </c>
      <c r="H17" s="723">
        <v>21776562396.27</v>
      </c>
      <c r="I17" s="725">
        <v>36749.729999999996</v>
      </c>
      <c r="J17" s="727">
        <v>45907</v>
      </c>
      <c r="K17" s="804">
        <v>24013544242</v>
      </c>
      <c r="L17" s="805">
        <v>39881</v>
      </c>
      <c r="M17" s="806">
        <v>47071</v>
      </c>
      <c r="N17" s="723">
        <v>27194838390</v>
      </c>
      <c r="O17" s="725">
        <v>40409</v>
      </c>
      <c r="P17" s="727">
        <v>52408</v>
      </c>
      <c r="AO17" s="20"/>
      <c r="AP17" s="20"/>
      <c r="AQ17" s="20"/>
    </row>
    <row r="18" spans="1:43" ht="18.95" customHeight="1" x14ac:dyDescent="0.25">
      <c r="A18" s="722" t="s">
        <v>818</v>
      </c>
      <c r="B18" s="723">
        <v>159169915</v>
      </c>
      <c r="C18" s="725">
        <v>241.76</v>
      </c>
      <c r="D18" s="727">
        <v>54562</v>
      </c>
      <c r="E18" s="723">
        <v>168669711</v>
      </c>
      <c r="F18" s="725">
        <v>240.88</v>
      </c>
      <c r="G18" s="727">
        <v>57955</v>
      </c>
      <c r="H18" s="723">
        <v>163305774</v>
      </c>
      <c r="I18" s="725">
        <v>235.18</v>
      </c>
      <c r="J18" s="727">
        <v>57409</v>
      </c>
      <c r="K18" s="804">
        <v>177502955</v>
      </c>
      <c r="L18" s="805">
        <v>262</v>
      </c>
      <c r="M18" s="806">
        <v>56006</v>
      </c>
      <c r="N18" s="723">
        <v>199256550</v>
      </c>
      <c r="O18" s="725">
        <v>262</v>
      </c>
      <c r="P18" s="727">
        <v>62925</v>
      </c>
      <c r="AO18" s="20"/>
      <c r="AP18" s="20"/>
      <c r="AQ18" s="20"/>
    </row>
    <row r="19" spans="1:43" ht="18.95" customHeight="1" x14ac:dyDescent="0.25">
      <c r="A19" s="722" t="s">
        <v>819</v>
      </c>
      <c r="B19" s="723">
        <v>96643999.739999995</v>
      </c>
      <c r="C19" s="725">
        <v>165.48</v>
      </c>
      <c r="D19" s="727">
        <v>44693</v>
      </c>
      <c r="E19" s="723">
        <v>98251101.790000007</v>
      </c>
      <c r="F19" s="725">
        <v>163.15</v>
      </c>
      <c r="G19" s="727">
        <v>46023</v>
      </c>
      <c r="H19" s="723">
        <v>95891501.5</v>
      </c>
      <c r="I19" s="725">
        <v>153.11000000000001</v>
      </c>
      <c r="J19" s="727">
        <v>47244</v>
      </c>
      <c r="K19" s="804">
        <v>107206357</v>
      </c>
      <c r="L19" s="805">
        <v>154</v>
      </c>
      <c r="M19" s="806">
        <v>51513</v>
      </c>
      <c r="N19" s="723">
        <v>137248085</v>
      </c>
      <c r="O19" s="725">
        <v>187</v>
      </c>
      <c r="P19" s="727">
        <v>53713</v>
      </c>
      <c r="AO19" s="20"/>
      <c r="AP19" s="20"/>
      <c r="AQ19" s="20"/>
    </row>
    <row r="20" spans="1:43" ht="18.95" customHeight="1" x14ac:dyDescent="0.25">
      <c r="A20" s="722" t="s">
        <v>820</v>
      </c>
      <c r="B20" s="723">
        <v>12398755842.32</v>
      </c>
      <c r="C20" s="725">
        <v>22557.940000000002</v>
      </c>
      <c r="D20" s="727">
        <v>45610</v>
      </c>
      <c r="E20" s="723">
        <v>12756842462.889999</v>
      </c>
      <c r="F20" s="725">
        <v>22026.98</v>
      </c>
      <c r="G20" s="727">
        <v>48119</v>
      </c>
      <c r="H20" s="723">
        <v>12739509929.049999</v>
      </c>
      <c r="I20" s="725">
        <v>21604.61</v>
      </c>
      <c r="J20" s="727">
        <v>48845</v>
      </c>
      <c r="K20" s="804">
        <v>13698338262</v>
      </c>
      <c r="L20" s="805">
        <v>23308.666666666664</v>
      </c>
      <c r="M20" s="806">
        <v>48770</v>
      </c>
      <c r="N20" s="723">
        <v>14511900623</v>
      </c>
      <c r="O20" s="725">
        <v>23176.169999999995</v>
      </c>
      <c r="P20" s="727">
        <v>51977</v>
      </c>
      <c r="AO20" s="20"/>
      <c r="AP20" s="20"/>
      <c r="AQ20" s="20"/>
    </row>
    <row r="21" spans="1:43" ht="18.95" customHeight="1" x14ac:dyDescent="0.25">
      <c r="A21" s="722" t="s">
        <v>821</v>
      </c>
      <c r="B21" s="723">
        <v>10087991271.429998</v>
      </c>
      <c r="C21" s="725">
        <v>22715.78</v>
      </c>
      <c r="D21" s="727">
        <v>36651</v>
      </c>
      <c r="E21" s="723">
        <v>10887628472.519999</v>
      </c>
      <c r="F21" s="725">
        <v>22169.949999999997</v>
      </c>
      <c r="G21" s="727">
        <v>40424</v>
      </c>
      <c r="H21" s="723">
        <v>10684640316.74</v>
      </c>
      <c r="I21" s="725">
        <v>20942.540000000005</v>
      </c>
      <c r="J21" s="727">
        <v>41564</v>
      </c>
      <c r="K21" s="804">
        <v>10077513117</v>
      </c>
      <c r="L21" s="805">
        <v>22100</v>
      </c>
      <c r="M21" s="806">
        <v>37614</v>
      </c>
      <c r="N21" s="723">
        <v>11600893825</v>
      </c>
      <c r="O21" s="725">
        <v>21487.38</v>
      </c>
      <c r="P21" s="727">
        <v>44530</v>
      </c>
      <c r="AO21" s="20"/>
      <c r="AP21" s="20"/>
      <c r="AQ21" s="20"/>
    </row>
    <row r="22" spans="1:43" ht="18.95" customHeight="1" x14ac:dyDescent="0.25">
      <c r="A22" s="722" t="s">
        <v>822</v>
      </c>
      <c r="B22" s="723">
        <v>39012552480.119995</v>
      </c>
      <c r="C22" s="725">
        <v>67325.919999999998</v>
      </c>
      <c r="D22" s="727">
        <v>47832</v>
      </c>
      <c r="E22" s="723">
        <v>41919565492.409996</v>
      </c>
      <c r="F22" s="725">
        <v>67415.45</v>
      </c>
      <c r="G22" s="727">
        <v>51139</v>
      </c>
      <c r="H22" s="723">
        <v>42140096015.30999</v>
      </c>
      <c r="I22" s="725">
        <v>67090.19</v>
      </c>
      <c r="J22" s="727">
        <v>51562</v>
      </c>
      <c r="K22" s="804">
        <v>44532705533</v>
      </c>
      <c r="L22" s="805">
        <v>74119.87999999999</v>
      </c>
      <c r="M22" s="806">
        <v>49539</v>
      </c>
      <c r="N22" s="723">
        <v>48445605123</v>
      </c>
      <c r="O22" s="725">
        <v>74150.28</v>
      </c>
      <c r="P22" s="727">
        <v>53899</v>
      </c>
      <c r="AO22" s="20"/>
      <c r="AP22" s="20"/>
      <c r="AQ22" s="20"/>
    </row>
    <row r="23" spans="1:43" ht="18.95" customHeight="1" x14ac:dyDescent="0.25">
      <c r="A23" s="722" t="s">
        <v>823</v>
      </c>
      <c r="B23" s="723">
        <v>1960019975.5699999</v>
      </c>
      <c r="C23" s="725">
        <v>3470.57</v>
      </c>
      <c r="D23" s="727">
        <v>44885</v>
      </c>
      <c r="E23" s="723">
        <v>2092865280.46</v>
      </c>
      <c r="F23" s="725">
        <v>3485.04</v>
      </c>
      <c r="G23" s="727">
        <v>47803</v>
      </c>
      <c r="H23" s="723">
        <v>2147727697.8200002</v>
      </c>
      <c r="I23" s="725">
        <v>3501.9500000000003</v>
      </c>
      <c r="J23" s="727">
        <v>48935</v>
      </c>
      <c r="K23" s="804">
        <v>2159699558</v>
      </c>
      <c r="L23" s="805">
        <v>3660.61</v>
      </c>
      <c r="M23" s="806">
        <v>47634</v>
      </c>
      <c r="N23" s="723">
        <v>2194914468</v>
      </c>
      <c r="O23" s="725">
        <v>3629.23</v>
      </c>
      <c r="P23" s="727">
        <v>49322</v>
      </c>
      <c r="AO23" s="20"/>
      <c r="AP23" s="20"/>
      <c r="AQ23" s="20"/>
    </row>
    <row r="24" spans="1:43" ht="18.95" customHeight="1" x14ac:dyDescent="0.25">
      <c r="A24" s="722" t="s">
        <v>824</v>
      </c>
      <c r="B24" s="723">
        <v>907530809</v>
      </c>
      <c r="C24" s="725">
        <v>1348.3899999999999</v>
      </c>
      <c r="D24" s="727">
        <v>52850</v>
      </c>
      <c r="E24" s="723">
        <v>958799030.13</v>
      </c>
      <c r="F24" s="725">
        <v>1349.84</v>
      </c>
      <c r="G24" s="727">
        <v>55456</v>
      </c>
      <c r="H24" s="723">
        <v>1003299103.01</v>
      </c>
      <c r="I24" s="725">
        <v>1387.6100000000001</v>
      </c>
      <c r="J24" s="727">
        <v>56892</v>
      </c>
      <c r="K24" s="804">
        <v>1056376130</v>
      </c>
      <c r="L24" s="805">
        <v>1516.24</v>
      </c>
      <c r="M24" s="806">
        <v>53926</v>
      </c>
      <c r="N24" s="723">
        <v>1193731393</v>
      </c>
      <c r="O24" s="725">
        <v>1570.9099999999999</v>
      </c>
      <c r="P24" s="727">
        <v>58974</v>
      </c>
      <c r="AO24" s="20"/>
      <c r="AP24" s="20"/>
      <c r="AQ24" s="20"/>
    </row>
    <row r="25" spans="1:43" ht="18.95" customHeight="1" x14ac:dyDescent="0.25">
      <c r="A25" s="722" t="s">
        <v>825</v>
      </c>
      <c r="B25" s="723">
        <v>56339372</v>
      </c>
      <c r="C25" s="725">
        <v>57.99</v>
      </c>
      <c r="D25" s="727">
        <v>48875</v>
      </c>
      <c r="E25" s="723">
        <v>61176610</v>
      </c>
      <c r="F25" s="725">
        <v>57.05</v>
      </c>
      <c r="G25" s="727">
        <v>53625</v>
      </c>
      <c r="H25" s="723">
        <v>61659460</v>
      </c>
      <c r="I25" s="725">
        <v>56.28</v>
      </c>
      <c r="J25" s="727">
        <v>54488</v>
      </c>
      <c r="K25" s="804">
        <v>56408032</v>
      </c>
      <c r="L25" s="805">
        <v>64</v>
      </c>
      <c r="M25" s="806">
        <v>49044</v>
      </c>
      <c r="N25" s="723">
        <v>64581312</v>
      </c>
      <c r="O25" s="725">
        <v>64</v>
      </c>
      <c r="P25" s="727">
        <v>53176</v>
      </c>
      <c r="AO25" s="20"/>
      <c r="AP25" s="20"/>
      <c r="AQ25" s="20"/>
    </row>
    <row r="26" spans="1:43" ht="18.95" customHeight="1" x14ac:dyDescent="0.25">
      <c r="A26" s="722" t="s">
        <v>826</v>
      </c>
      <c r="B26" s="723">
        <v>1335772645.28</v>
      </c>
      <c r="C26" s="725">
        <v>2074.3999999999996</v>
      </c>
      <c r="D26" s="727">
        <v>50925</v>
      </c>
      <c r="E26" s="723">
        <v>1409584644</v>
      </c>
      <c r="F26" s="725">
        <v>2041.79</v>
      </c>
      <c r="G26" s="727">
        <v>54303</v>
      </c>
      <c r="H26" s="723">
        <v>1427070585.0799999</v>
      </c>
      <c r="I26" s="725">
        <v>2071.17</v>
      </c>
      <c r="J26" s="727">
        <v>53404</v>
      </c>
      <c r="K26" s="804">
        <v>1546511747</v>
      </c>
      <c r="L26" s="805">
        <v>2284.85</v>
      </c>
      <c r="M26" s="806">
        <v>51712</v>
      </c>
      <c r="N26" s="723">
        <v>1597828446</v>
      </c>
      <c r="O26" s="725">
        <v>2306.0499999999997</v>
      </c>
      <c r="P26" s="727">
        <v>53750</v>
      </c>
      <c r="AO26" s="20"/>
      <c r="AP26" s="20"/>
      <c r="AQ26" s="20"/>
    </row>
    <row r="27" spans="1:43" ht="18.95" customHeight="1" x14ac:dyDescent="0.25">
      <c r="A27" s="722" t="s">
        <v>827</v>
      </c>
      <c r="B27" s="723">
        <v>605058978.76999998</v>
      </c>
      <c r="C27" s="725">
        <v>914.16</v>
      </c>
      <c r="D27" s="727">
        <v>54201</v>
      </c>
      <c r="E27" s="723">
        <v>620987539.52999997</v>
      </c>
      <c r="F27" s="725">
        <v>896.2</v>
      </c>
      <c r="G27" s="727">
        <v>56782</v>
      </c>
      <c r="H27" s="723">
        <v>667681202</v>
      </c>
      <c r="I27" s="725">
        <v>923.65999999999985</v>
      </c>
      <c r="J27" s="727">
        <v>59012</v>
      </c>
      <c r="K27" s="804">
        <v>700466253</v>
      </c>
      <c r="L27" s="805">
        <v>1062</v>
      </c>
      <c r="M27" s="806">
        <v>53913</v>
      </c>
      <c r="N27" s="723">
        <v>729824711</v>
      </c>
      <c r="O27" s="725">
        <v>1044</v>
      </c>
      <c r="P27" s="727">
        <v>57117</v>
      </c>
      <c r="AO27" s="20"/>
      <c r="AP27" s="20"/>
      <c r="AQ27" s="20"/>
    </row>
    <row r="28" spans="1:43" ht="18.95" customHeight="1" x14ac:dyDescent="0.25">
      <c r="A28" s="722" t="s">
        <v>828</v>
      </c>
      <c r="B28" s="723">
        <v>308791032</v>
      </c>
      <c r="C28" s="725">
        <v>555.53</v>
      </c>
      <c r="D28" s="727">
        <v>44608</v>
      </c>
      <c r="E28" s="723">
        <v>319925686</v>
      </c>
      <c r="F28" s="725">
        <v>549.23</v>
      </c>
      <c r="G28" s="727">
        <v>46713</v>
      </c>
      <c r="H28" s="723">
        <v>314887703</v>
      </c>
      <c r="I28" s="725">
        <v>527.54999999999995</v>
      </c>
      <c r="J28" s="727">
        <v>48111</v>
      </c>
      <c r="K28" s="804">
        <v>361504405</v>
      </c>
      <c r="L28" s="805">
        <v>587</v>
      </c>
      <c r="M28" s="806">
        <v>49135</v>
      </c>
      <c r="N28" s="723">
        <v>386490682</v>
      </c>
      <c r="O28" s="725">
        <v>587</v>
      </c>
      <c r="P28" s="727">
        <v>52697</v>
      </c>
      <c r="AO28" s="20"/>
      <c r="AP28" s="20"/>
      <c r="AQ28" s="20"/>
    </row>
    <row r="29" spans="1:43" ht="18.95" customHeight="1" x14ac:dyDescent="0.25">
      <c r="A29" s="722" t="s">
        <v>829</v>
      </c>
      <c r="B29" s="723">
        <v>3043284148</v>
      </c>
      <c r="C29" s="725">
        <v>5811.74</v>
      </c>
      <c r="D29" s="727">
        <v>43019</v>
      </c>
      <c r="E29" s="723">
        <v>3060500430.0799999</v>
      </c>
      <c r="F29" s="725">
        <v>5763.0600000000013</v>
      </c>
      <c r="G29" s="727">
        <v>43588</v>
      </c>
      <c r="H29" s="723">
        <v>3103667096.0000005</v>
      </c>
      <c r="I29" s="725">
        <v>5644.1499999999987</v>
      </c>
      <c r="J29" s="727">
        <v>44825</v>
      </c>
      <c r="K29" s="804">
        <v>3205010556</v>
      </c>
      <c r="L29" s="805">
        <v>5829.2000000000007</v>
      </c>
      <c r="M29" s="806">
        <v>45119</v>
      </c>
      <c r="N29" s="723">
        <v>3320195386</v>
      </c>
      <c r="O29" s="725">
        <v>5784.7000000000007</v>
      </c>
      <c r="P29" s="727">
        <v>47135</v>
      </c>
      <c r="AO29" s="20"/>
      <c r="AP29" s="20"/>
      <c r="AQ29" s="20"/>
    </row>
    <row r="30" spans="1:43" ht="18.95" customHeight="1" x14ac:dyDescent="0.25">
      <c r="A30" s="722" t="s">
        <v>830</v>
      </c>
      <c r="B30" s="723">
        <v>132650160732.58</v>
      </c>
      <c r="C30" s="725">
        <v>266548.04499999998</v>
      </c>
      <c r="D30" s="727">
        <v>40400</v>
      </c>
      <c r="E30" s="723">
        <v>142235734082.60001</v>
      </c>
      <c r="F30" s="725">
        <v>274389.19899999996</v>
      </c>
      <c r="G30" s="727">
        <v>42147</v>
      </c>
      <c r="H30" s="723">
        <v>147454378586.5</v>
      </c>
      <c r="I30" s="725">
        <v>279266.84000000003</v>
      </c>
      <c r="J30" s="727">
        <v>43056</v>
      </c>
      <c r="K30" s="804">
        <v>148508746443</v>
      </c>
      <c r="L30" s="805">
        <v>264473.17</v>
      </c>
      <c r="M30" s="806">
        <v>46355</v>
      </c>
      <c r="N30" s="723">
        <v>137730604140</v>
      </c>
      <c r="O30" s="725">
        <v>206765.39999999994</v>
      </c>
      <c r="P30" s="727">
        <v>55034</v>
      </c>
      <c r="AO30" s="20"/>
      <c r="AP30" s="20"/>
      <c r="AQ30" s="20"/>
    </row>
    <row r="31" spans="1:43" ht="18.95" customHeight="1" x14ac:dyDescent="0.25">
      <c r="A31" s="722" t="s">
        <v>831</v>
      </c>
      <c r="B31" s="723">
        <v>3352160266.3000002</v>
      </c>
      <c r="C31" s="725">
        <v>6911.31</v>
      </c>
      <c r="D31" s="727">
        <v>38404</v>
      </c>
      <c r="E31" s="723">
        <v>3508369810.6500001</v>
      </c>
      <c r="F31" s="725">
        <v>6840.54</v>
      </c>
      <c r="G31" s="727">
        <v>40595</v>
      </c>
      <c r="H31" s="723">
        <v>3590995460.5599999</v>
      </c>
      <c r="I31" s="725">
        <v>6652.8099999999986</v>
      </c>
      <c r="J31" s="727">
        <v>42713</v>
      </c>
      <c r="K31" s="723">
        <v>3505023177</v>
      </c>
      <c r="L31" s="725">
        <v>6957.13</v>
      </c>
      <c r="M31" s="727">
        <v>40599</v>
      </c>
      <c r="N31" s="723">
        <v>3832413381</v>
      </c>
      <c r="O31" s="725">
        <v>6965.2300000000005</v>
      </c>
      <c r="P31" s="727">
        <v>44449</v>
      </c>
      <c r="AO31" s="20"/>
      <c r="AP31" s="20"/>
      <c r="AQ31" s="20"/>
    </row>
    <row r="32" spans="1:43" ht="18.95" customHeight="1" x14ac:dyDescent="0.25">
      <c r="A32" s="722" t="s">
        <v>832</v>
      </c>
      <c r="B32" s="723">
        <v>2254476066.5999999</v>
      </c>
      <c r="C32" s="725">
        <v>3880.24</v>
      </c>
      <c r="D32" s="727">
        <v>45832</v>
      </c>
      <c r="E32" s="723">
        <v>2234658264.2799997</v>
      </c>
      <c r="F32" s="725">
        <v>3751.92</v>
      </c>
      <c r="G32" s="727">
        <v>47870</v>
      </c>
      <c r="H32" s="723">
        <v>2231998619.5500002</v>
      </c>
      <c r="I32" s="725">
        <v>3692.9100000000003</v>
      </c>
      <c r="J32" s="727">
        <v>48211</v>
      </c>
      <c r="K32" s="723">
        <v>2032547645</v>
      </c>
      <c r="L32" s="725">
        <v>3681.1499999999996</v>
      </c>
      <c r="M32" s="727">
        <v>43948</v>
      </c>
      <c r="N32" s="723">
        <v>2099355043</v>
      </c>
      <c r="O32" s="725">
        <v>3663.4399999999996</v>
      </c>
      <c r="P32" s="727">
        <v>45968</v>
      </c>
      <c r="AO32" s="20"/>
      <c r="AP32" s="20"/>
      <c r="AQ32" s="20"/>
    </row>
    <row r="33" spans="1:43" ht="18.95" customHeight="1" x14ac:dyDescent="0.25">
      <c r="A33" s="722" t="s">
        <v>833</v>
      </c>
      <c r="B33" s="723">
        <v>18265270536.720001</v>
      </c>
      <c r="C33" s="725">
        <v>24058.510000000002</v>
      </c>
      <c r="D33" s="727">
        <v>43740</v>
      </c>
      <c r="E33" s="723">
        <v>19847577261.779999</v>
      </c>
      <c r="F33" s="725">
        <v>23913.910000000003</v>
      </c>
      <c r="G33" s="727">
        <v>47002</v>
      </c>
      <c r="H33" s="723">
        <v>20690537751.470001</v>
      </c>
      <c r="I33" s="725">
        <v>23670.3</v>
      </c>
      <c r="J33" s="727">
        <v>49133</v>
      </c>
      <c r="K33" s="723">
        <v>22051801067</v>
      </c>
      <c r="L33" s="725">
        <v>25167.85</v>
      </c>
      <c r="M33" s="727">
        <v>50475</v>
      </c>
      <c r="N33" s="723">
        <v>23700201413</v>
      </c>
      <c r="O33" s="725">
        <v>25164.73</v>
      </c>
      <c r="P33" s="727">
        <v>53130</v>
      </c>
      <c r="AO33" s="20"/>
      <c r="AP33" s="20"/>
      <c r="AQ33" s="20"/>
    </row>
    <row r="34" spans="1:43" ht="18.95" customHeight="1" x14ac:dyDescent="0.25">
      <c r="A34" s="722" t="s">
        <v>834</v>
      </c>
      <c r="B34" s="723">
        <v>74026803</v>
      </c>
      <c r="C34" s="725">
        <v>104.65</v>
      </c>
      <c r="D34" s="727">
        <v>57249</v>
      </c>
      <c r="E34" s="723">
        <v>73628621</v>
      </c>
      <c r="F34" s="725">
        <v>101.97</v>
      </c>
      <c r="G34" s="727">
        <v>58721</v>
      </c>
      <c r="H34" s="723">
        <v>71692221</v>
      </c>
      <c r="I34" s="725">
        <v>105.63000000000001</v>
      </c>
      <c r="J34" s="727">
        <v>55312</v>
      </c>
      <c r="K34" s="723">
        <v>80134186</v>
      </c>
      <c r="L34" s="725">
        <v>118</v>
      </c>
      <c r="M34" s="727">
        <v>55257</v>
      </c>
      <c r="N34" s="723">
        <v>84468274</v>
      </c>
      <c r="O34" s="725">
        <v>128</v>
      </c>
      <c r="P34" s="727">
        <v>53761</v>
      </c>
      <c r="AO34" s="20"/>
      <c r="AP34" s="20"/>
      <c r="AQ34" s="20"/>
    </row>
    <row r="35" spans="1:43" ht="18.95" customHeight="1" x14ac:dyDescent="0.25">
      <c r="A35" s="722" t="s">
        <v>835</v>
      </c>
      <c r="B35" s="723">
        <v>110895984</v>
      </c>
      <c r="C35" s="725">
        <v>194.64</v>
      </c>
      <c r="D35" s="727">
        <v>47114</v>
      </c>
      <c r="E35" s="723">
        <v>117474590</v>
      </c>
      <c r="F35" s="725">
        <v>193.96</v>
      </c>
      <c r="G35" s="727">
        <v>50101</v>
      </c>
      <c r="H35" s="723">
        <v>115636976</v>
      </c>
      <c r="I35" s="725">
        <v>190.45999999999998</v>
      </c>
      <c r="J35" s="727">
        <v>50217</v>
      </c>
      <c r="K35" s="723">
        <v>129984417</v>
      </c>
      <c r="L35" s="725">
        <v>207</v>
      </c>
      <c r="M35" s="727">
        <v>51981</v>
      </c>
      <c r="N35" s="723">
        <v>135853981</v>
      </c>
      <c r="O35" s="725">
        <v>207</v>
      </c>
      <c r="P35" s="727">
        <v>54292</v>
      </c>
      <c r="AO35" s="20"/>
      <c r="AP35" s="20"/>
      <c r="AQ35" s="20"/>
    </row>
    <row r="36" spans="1:43" ht="18.95" customHeight="1" x14ac:dyDescent="0.25">
      <c r="A36" s="722" t="s">
        <v>836</v>
      </c>
      <c r="B36" s="723">
        <v>721961029</v>
      </c>
      <c r="C36" s="725">
        <v>1280.93</v>
      </c>
      <c r="D36" s="727">
        <v>44740</v>
      </c>
      <c r="E36" s="723">
        <v>728833392</v>
      </c>
      <c r="F36" s="725">
        <v>1260.08</v>
      </c>
      <c r="G36" s="727">
        <v>46150</v>
      </c>
      <c r="H36" s="723">
        <v>759026215</v>
      </c>
      <c r="I36" s="725">
        <v>1238.8699999999999</v>
      </c>
      <c r="J36" s="727">
        <v>47800</v>
      </c>
      <c r="K36" s="723">
        <v>712000842</v>
      </c>
      <c r="L36" s="725">
        <v>1262</v>
      </c>
      <c r="M36" s="727">
        <v>44924</v>
      </c>
      <c r="N36" s="723">
        <v>744955788</v>
      </c>
      <c r="O36" s="725">
        <v>1247.83</v>
      </c>
      <c r="P36" s="727">
        <v>48695</v>
      </c>
      <c r="AO36" s="20"/>
      <c r="AP36" s="20"/>
      <c r="AQ36" s="20"/>
    </row>
    <row r="37" spans="1:43" ht="18.95" customHeight="1" x14ac:dyDescent="0.25">
      <c r="A37" s="722" t="s">
        <v>837</v>
      </c>
      <c r="B37" s="723">
        <v>2091690232</v>
      </c>
      <c r="C37" s="725">
        <v>4822.93</v>
      </c>
      <c r="D37" s="727">
        <v>36085</v>
      </c>
      <c r="E37" s="723">
        <v>2159013440</v>
      </c>
      <c r="F37" s="725">
        <v>4755.24</v>
      </c>
      <c r="G37" s="727">
        <v>37753</v>
      </c>
      <c r="H37" s="723">
        <v>2179123156</v>
      </c>
      <c r="I37" s="725">
        <v>4657.3</v>
      </c>
      <c r="J37" s="727">
        <v>38912</v>
      </c>
      <c r="K37" s="723">
        <v>2486953252</v>
      </c>
      <c r="L37" s="725">
        <v>4848</v>
      </c>
      <c r="M37" s="727">
        <v>42692</v>
      </c>
      <c r="N37" s="723">
        <v>2622358850</v>
      </c>
      <c r="O37" s="725">
        <v>4848</v>
      </c>
      <c r="P37" s="727">
        <v>45018</v>
      </c>
      <c r="AO37" s="20"/>
      <c r="AP37" s="20"/>
      <c r="AQ37" s="20"/>
    </row>
    <row r="38" spans="1:43" ht="18.95" customHeight="1" x14ac:dyDescent="0.25">
      <c r="A38" s="722" t="s">
        <v>838</v>
      </c>
      <c r="B38" s="723">
        <v>110315133</v>
      </c>
      <c r="C38" s="725">
        <v>187.27999999999997</v>
      </c>
      <c r="D38" s="727">
        <v>49055</v>
      </c>
      <c r="E38" s="723">
        <v>113085263</v>
      </c>
      <c r="F38" s="725">
        <v>183.84</v>
      </c>
      <c r="G38" s="727">
        <v>51128</v>
      </c>
      <c r="H38" s="723">
        <v>112488696</v>
      </c>
      <c r="I38" s="725">
        <v>176.7</v>
      </c>
      <c r="J38" s="727">
        <v>53033</v>
      </c>
      <c r="K38" s="723">
        <v>120365636</v>
      </c>
      <c r="L38" s="725">
        <v>184</v>
      </c>
      <c r="M38" s="727">
        <v>54471</v>
      </c>
      <c r="N38" s="723">
        <v>135408036</v>
      </c>
      <c r="O38" s="725">
        <v>191</v>
      </c>
      <c r="P38" s="727">
        <v>59038</v>
      </c>
      <c r="AO38" s="20"/>
      <c r="AP38" s="20"/>
      <c r="AQ38" s="20"/>
    </row>
    <row r="39" spans="1:43" ht="18.95" customHeight="1" x14ac:dyDescent="0.25">
      <c r="A39" s="722" t="s">
        <v>839</v>
      </c>
      <c r="B39" s="723">
        <v>173611581</v>
      </c>
      <c r="C39" s="725">
        <v>253.97</v>
      </c>
      <c r="D39" s="727">
        <v>56197</v>
      </c>
      <c r="E39" s="723">
        <v>186472243</v>
      </c>
      <c r="F39" s="725">
        <v>257.98</v>
      </c>
      <c r="G39" s="727">
        <v>59519</v>
      </c>
      <c r="H39" s="723">
        <v>175771645</v>
      </c>
      <c r="I39" s="725">
        <v>249.11</v>
      </c>
      <c r="J39" s="727">
        <v>57888</v>
      </c>
      <c r="K39" s="723">
        <v>200583936</v>
      </c>
      <c r="L39" s="725">
        <v>284</v>
      </c>
      <c r="M39" s="727">
        <v>58177</v>
      </c>
      <c r="N39" s="723">
        <v>207847896</v>
      </c>
      <c r="O39" s="725">
        <v>284</v>
      </c>
      <c r="P39" s="727">
        <v>60309</v>
      </c>
      <c r="AO39" s="20"/>
      <c r="AP39" s="20"/>
      <c r="AQ39" s="20"/>
    </row>
    <row r="40" spans="1:43" ht="18.95" customHeight="1" x14ac:dyDescent="0.25">
      <c r="A40" s="722" t="s">
        <v>840</v>
      </c>
      <c r="B40" s="723">
        <v>145640885</v>
      </c>
      <c r="C40" s="725">
        <v>233.85999999999999</v>
      </c>
      <c r="D40" s="727">
        <v>51123</v>
      </c>
      <c r="E40" s="723">
        <v>155738450</v>
      </c>
      <c r="F40" s="725">
        <v>241.14999999999998</v>
      </c>
      <c r="G40" s="727">
        <v>53131</v>
      </c>
      <c r="H40" s="723">
        <v>171563955</v>
      </c>
      <c r="I40" s="725">
        <v>250.21</v>
      </c>
      <c r="J40" s="727">
        <v>56168</v>
      </c>
      <c r="K40" s="723">
        <v>179277163</v>
      </c>
      <c r="L40" s="725">
        <v>262</v>
      </c>
      <c r="M40" s="727">
        <v>56289</v>
      </c>
      <c r="N40" s="723">
        <v>185987203</v>
      </c>
      <c r="O40" s="725">
        <v>262</v>
      </c>
      <c r="P40" s="727">
        <v>58424</v>
      </c>
      <c r="AO40" s="20"/>
      <c r="AP40" s="20"/>
      <c r="AQ40" s="20"/>
    </row>
    <row r="41" spans="1:43" ht="18.95" customHeight="1" x14ac:dyDescent="0.25">
      <c r="A41" s="722" t="s">
        <v>841</v>
      </c>
      <c r="B41" s="723">
        <v>118047079</v>
      </c>
      <c r="C41" s="725">
        <v>245.02</v>
      </c>
      <c r="D41" s="727">
        <v>38083</v>
      </c>
      <c r="E41" s="723">
        <v>123124000</v>
      </c>
      <c r="F41" s="725">
        <v>241.19</v>
      </c>
      <c r="G41" s="727">
        <v>40603</v>
      </c>
      <c r="H41" s="723">
        <v>126227464.75999999</v>
      </c>
      <c r="I41" s="725">
        <v>239.33</v>
      </c>
      <c r="J41" s="727">
        <v>41397</v>
      </c>
      <c r="K41" s="723">
        <v>126618333</v>
      </c>
      <c r="L41" s="725">
        <v>267</v>
      </c>
      <c r="M41" s="727">
        <v>37956</v>
      </c>
      <c r="N41" s="723">
        <v>133846413</v>
      </c>
      <c r="O41" s="725">
        <v>267</v>
      </c>
      <c r="P41" s="727">
        <v>40156</v>
      </c>
      <c r="AO41" s="20"/>
      <c r="AP41" s="20"/>
      <c r="AQ41" s="20"/>
    </row>
    <row r="42" spans="1:43" ht="18.95" customHeight="1" x14ac:dyDescent="0.25">
      <c r="A42" s="722" t="s">
        <v>842</v>
      </c>
      <c r="B42" s="723">
        <v>115305140</v>
      </c>
      <c r="C42" s="725">
        <v>124.78</v>
      </c>
      <c r="D42" s="727">
        <v>51062</v>
      </c>
      <c r="E42" s="723">
        <v>131667293</v>
      </c>
      <c r="F42" s="725">
        <v>119.77</v>
      </c>
      <c r="G42" s="727">
        <v>54673</v>
      </c>
      <c r="H42" s="723">
        <v>131930019</v>
      </c>
      <c r="I42" s="725">
        <v>123.43</v>
      </c>
      <c r="J42" s="727">
        <v>54474</v>
      </c>
      <c r="K42" s="723">
        <v>136165869</v>
      </c>
      <c r="L42" s="725">
        <v>129</v>
      </c>
      <c r="M42" s="727">
        <v>54647</v>
      </c>
      <c r="N42" s="723">
        <v>143517634</v>
      </c>
      <c r="O42" s="725">
        <v>130</v>
      </c>
      <c r="P42" s="727">
        <v>56847</v>
      </c>
      <c r="AO42" s="20"/>
      <c r="AP42" s="20"/>
      <c r="AQ42" s="20"/>
    </row>
    <row r="43" spans="1:43" ht="18.95" customHeight="1" x14ac:dyDescent="0.25">
      <c r="A43" s="722" t="s">
        <v>843</v>
      </c>
      <c r="B43" s="723">
        <v>13139755</v>
      </c>
      <c r="C43" s="725">
        <v>11.67</v>
      </c>
      <c r="D43" s="727">
        <v>59288</v>
      </c>
      <c r="E43" s="723">
        <v>13442969</v>
      </c>
      <c r="F43" s="725">
        <v>11.38</v>
      </c>
      <c r="G43" s="727">
        <v>54711</v>
      </c>
      <c r="H43" s="723">
        <v>14072069</v>
      </c>
      <c r="I43" s="725">
        <v>11.84</v>
      </c>
      <c r="J43" s="727">
        <v>56905</v>
      </c>
      <c r="K43" s="723">
        <v>15302640</v>
      </c>
      <c r="L43" s="725">
        <v>12</v>
      </c>
      <c r="M43" s="727">
        <v>58168</v>
      </c>
      <c r="N43" s="723">
        <v>15564360</v>
      </c>
      <c r="O43" s="725">
        <v>12</v>
      </c>
      <c r="P43" s="727">
        <v>60368</v>
      </c>
      <c r="AO43" s="20"/>
      <c r="AP43" s="20"/>
      <c r="AQ43" s="20"/>
    </row>
    <row r="44" spans="1:43" ht="18.95" customHeight="1" x14ac:dyDescent="0.25">
      <c r="A44" s="722" t="s">
        <v>844</v>
      </c>
      <c r="B44" s="723">
        <v>53267584</v>
      </c>
      <c r="C44" s="725">
        <v>66.62</v>
      </c>
      <c r="D44" s="727">
        <v>54525</v>
      </c>
      <c r="E44" s="723">
        <v>53791840</v>
      </c>
      <c r="F44" s="725">
        <v>65.75</v>
      </c>
      <c r="G44" s="727">
        <v>55855</v>
      </c>
      <c r="H44" s="723">
        <v>53403619</v>
      </c>
      <c r="I44" s="725">
        <v>66.86</v>
      </c>
      <c r="J44" s="727">
        <v>54451</v>
      </c>
      <c r="K44" s="723">
        <v>55450356</v>
      </c>
      <c r="L44" s="725">
        <v>71</v>
      </c>
      <c r="M44" s="727">
        <v>53684</v>
      </c>
      <c r="N44" s="723">
        <v>59425740</v>
      </c>
      <c r="O44" s="725">
        <v>74</v>
      </c>
      <c r="P44" s="727">
        <v>55884</v>
      </c>
      <c r="AO44" s="20"/>
      <c r="AP44" s="20"/>
      <c r="AQ44" s="20"/>
    </row>
    <row r="45" spans="1:43" ht="18.95" customHeight="1" x14ac:dyDescent="0.25">
      <c r="A45" s="722" t="s">
        <v>845</v>
      </c>
      <c r="B45" s="723">
        <v>42106555</v>
      </c>
      <c r="C45" s="725">
        <v>58.72</v>
      </c>
      <c r="D45" s="727">
        <v>51952</v>
      </c>
      <c r="E45" s="723">
        <v>54147630</v>
      </c>
      <c r="F45" s="725">
        <v>72.53</v>
      </c>
      <c r="G45" s="727">
        <v>53492</v>
      </c>
      <c r="H45" s="723">
        <v>62415320</v>
      </c>
      <c r="I45" s="725">
        <v>77.5</v>
      </c>
      <c r="J45" s="727">
        <v>57624</v>
      </c>
      <c r="K45" s="723">
        <v>64665780</v>
      </c>
      <c r="L45" s="725">
        <v>86</v>
      </c>
      <c r="M45" s="727">
        <v>54047</v>
      </c>
      <c r="N45" s="723">
        <v>66880920</v>
      </c>
      <c r="O45" s="725">
        <v>86</v>
      </c>
      <c r="P45" s="727">
        <v>56247</v>
      </c>
      <c r="AO45" s="20"/>
      <c r="AP45" s="20"/>
      <c r="AQ45" s="20"/>
    </row>
    <row r="46" spans="1:43" ht="18.95" customHeight="1" x14ac:dyDescent="0.25">
      <c r="A46" s="722" t="s">
        <v>846</v>
      </c>
      <c r="B46" s="723">
        <v>0</v>
      </c>
      <c r="C46" s="725">
        <v>0</v>
      </c>
      <c r="D46" s="727">
        <v>0</v>
      </c>
      <c r="E46" s="723">
        <v>92970348.340000004</v>
      </c>
      <c r="F46" s="725">
        <v>118.68</v>
      </c>
      <c r="G46" s="727">
        <v>60144</v>
      </c>
      <c r="H46" s="723">
        <v>205453831</v>
      </c>
      <c r="I46" s="725">
        <v>221.97000000000003</v>
      </c>
      <c r="J46" s="727">
        <v>69587</v>
      </c>
      <c r="K46" s="723">
        <v>376169213</v>
      </c>
      <c r="L46" s="725">
        <v>337</v>
      </c>
      <c r="M46" s="727">
        <v>74462</v>
      </c>
      <c r="N46" s="723">
        <v>250279309</v>
      </c>
      <c r="O46" s="725">
        <v>330</v>
      </c>
      <c r="P46" s="727">
        <v>55271</v>
      </c>
      <c r="AO46" s="20"/>
      <c r="AP46" s="20"/>
      <c r="AQ46" s="20"/>
    </row>
    <row r="47" spans="1:43" ht="37.5" customHeight="1" x14ac:dyDescent="0.25">
      <c r="A47" s="728" t="s">
        <v>847</v>
      </c>
      <c r="B47" s="723">
        <v>15005986</v>
      </c>
      <c r="C47" s="725">
        <v>18.37</v>
      </c>
      <c r="D47" s="727">
        <v>66181</v>
      </c>
      <c r="E47" s="723">
        <v>15897438</v>
      </c>
      <c r="F47" s="725">
        <v>18.66</v>
      </c>
      <c r="G47" s="727">
        <v>70875</v>
      </c>
      <c r="H47" s="723">
        <v>15266854</v>
      </c>
      <c r="I47" s="725">
        <v>18.399999999999999</v>
      </c>
      <c r="J47" s="727">
        <v>68972</v>
      </c>
      <c r="K47" s="723">
        <v>19462623</v>
      </c>
      <c r="L47" s="725">
        <v>20</v>
      </c>
      <c r="M47" s="727">
        <v>78178</v>
      </c>
      <c r="N47" s="723">
        <v>24314589</v>
      </c>
      <c r="O47" s="725">
        <v>26.5</v>
      </c>
      <c r="P47" s="727">
        <v>74260</v>
      </c>
      <c r="AO47" s="20"/>
      <c r="AP47" s="20"/>
      <c r="AQ47" s="20"/>
    </row>
    <row r="48" spans="1:43" ht="18.95" customHeight="1" x14ac:dyDescent="0.25">
      <c r="A48" s="722" t="s">
        <v>848</v>
      </c>
      <c r="B48" s="723">
        <v>38330672</v>
      </c>
      <c r="C48" s="725">
        <v>42</v>
      </c>
      <c r="D48" s="727">
        <v>44178</v>
      </c>
      <c r="E48" s="723">
        <v>43392714</v>
      </c>
      <c r="F48" s="725">
        <v>45</v>
      </c>
      <c r="G48" s="727">
        <v>46350</v>
      </c>
      <c r="H48" s="723">
        <v>41385445</v>
      </c>
      <c r="I48" s="725">
        <v>44</v>
      </c>
      <c r="J48" s="727">
        <v>45668</v>
      </c>
      <c r="K48" s="723">
        <v>48661592</v>
      </c>
      <c r="L48" s="725">
        <v>48</v>
      </c>
      <c r="M48" s="727">
        <v>49432</v>
      </c>
      <c r="N48" s="723">
        <v>49753952</v>
      </c>
      <c r="O48" s="725">
        <v>48</v>
      </c>
      <c r="P48" s="727">
        <v>51632</v>
      </c>
      <c r="AO48" s="20"/>
      <c r="AP48" s="20"/>
      <c r="AQ48" s="20"/>
    </row>
    <row r="49" spans="1:43" ht="18.95" customHeight="1" x14ac:dyDescent="0.25">
      <c r="A49" s="722" t="s">
        <v>138</v>
      </c>
      <c r="B49" s="723">
        <v>14087384</v>
      </c>
      <c r="C49" s="725">
        <v>22.810000000000002</v>
      </c>
      <c r="D49" s="727">
        <v>50873</v>
      </c>
      <c r="E49" s="723">
        <v>14860294</v>
      </c>
      <c r="F49" s="725">
        <v>20.25</v>
      </c>
      <c r="G49" s="727">
        <v>60465</v>
      </c>
      <c r="H49" s="723">
        <v>0</v>
      </c>
      <c r="I49" s="725">
        <v>0</v>
      </c>
      <c r="J49" s="727">
        <v>0</v>
      </c>
      <c r="K49" s="723">
        <v>0</v>
      </c>
      <c r="L49" s="725">
        <v>0</v>
      </c>
      <c r="M49" s="727">
        <v>0</v>
      </c>
      <c r="N49" s="723">
        <v>0</v>
      </c>
      <c r="O49" s="725">
        <v>0</v>
      </c>
      <c r="P49" s="727">
        <v>0</v>
      </c>
      <c r="AO49" s="20"/>
      <c r="AP49" s="20"/>
      <c r="AQ49" s="20"/>
    </row>
    <row r="50" spans="1:43" ht="18.95" customHeight="1" x14ac:dyDescent="0.25">
      <c r="A50" s="722" t="s">
        <v>849</v>
      </c>
      <c r="B50" s="723">
        <v>184971968</v>
      </c>
      <c r="C50" s="725">
        <v>384.31</v>
      </c>
      <c r="D50" s="727">
        <v>39917</v>
      </c>
      <c r="E50" s="723">
        <v>201874455</v>
      </c>
      <c r="F50" s="725">
        <v>380.65</v>
      </c>
      <c r="G50" s="727">
        <v>43990</v>
      </c>
      <c r="H50" s="723">
        <v>205569155</v>
      </c>
      <c r="I50" s="725">
        <v>373.85</v>
      </c>
      <c r="J50" s="727">
        <v>45540</v>
      </c>
      <c r="K50" s="723">
        <v>215014318</v>
      </c>
      <c r="L50" s="725">
        <v>416</v>
      </c>
      <c r="M50" s="727">
        <v>59287</v>
      </c>
      <c r="N50" s="723">
        <v>225259212</v>
      </c>
      <c r="O50" s="725">
        <v>416</v>
      </c>
      <c r="P50" s="727">
        <v>63636</v>
      </c>
      <c r="AO50" s="20"/>
      <c r="AP50" s="20"/>
      <c r="AQ50" s="20"/>
    </row>
    <row r="51" spans="1:43" ht="18.95" customHeight="1" x14ac:dyDescent="0.25">
      <c r="A51" s="722" t="s">
        <v>850</v>
      </c>
      <c r="B51" s="723">
        <v>144448138</v>
      </c>
      <c r="C51" s="725">
        <v>197.2</v>
      </c>
      <c r="D51" s="727">
        <v>60471</v>
      </c>
      <c r="E51" s="723">
        <v>147679257</v>
      </c>
      <c r="F51" s="725">
        <v>197.91</v>
      </c>
      <c r="G51" s="727">
        <v>61497</v>
      </c>
      <c r="H51" s="723">
        <v>150907206</v>
      </c>
      <c r="I51" s="725">
        <v>196.82</v>
      </c>
      <c r="J51" s="727">
        <v>62712</v>
      </c>
      <c r="K51" s="723">
        <v>170611915</v>
      </c>
      <c r="L51" s="725">
        <v>237</v>
      </c>
      <c r="M51" s="727">
        <v>70241</v>
      </c>
      <c r="N51" s="723">
        <v>199017305</v>
      </c>
      <c r="O51" s="725">
        <v>258</v>
      </c>
      <c r="P51" s="727">
        <v>76764</v>
      </c>
      <c r="AO51" s="20"/>
      <c r="AP51" s="20"/>
      <c r="AQ51" s="20"/>
    </row>
    <row r="52" spans="1:43" ht="18.95" customHeight="1" x14ac:dyDescent="0.25">
      <c r="A52" s="722" t="s">
        <v>851</v>
      </c>
      <c r="B52" s="723">
        <v>246642441</v>
      </c>
      <c r="C52" s="725">
        <v>300.51</v>
      </c>
      <c r="D52" s="727">
        <v>67825</v>
      </c>
      <c r="E52" s="723">
        <v>258492563</v>
      </c>
      <c r="F52" s="725">
        <v>300.81</v>
      </c>
      <c r="G52" s="727">
        <v>71088</v>
      </c>
      <c r="H52" s="723">
        <v>261921741.5</v>
      </c>
      <c r="I52" s="725">
        <v>297.67</v>
      </c>
      <c r="J52" s="727">
        <v>72713</v>
      </c>
      <c r="K52" s="723">
        <v>282763210</v>
      </c>
      <c r="L52" s="725">
        <v>333</v>
      </c>
      <c r="M52" s="727">
        <v>51880</v>
      </c>
      <c r="N52" s="723">
        <v>308826434</v>
      </c>
      <c r="O52" s="725">
        <v>333</v>
      </c>
      <c r="P52" s="727">
        <v>55183</v>
      </c>
      <c r="AO52" s="20"/>
      <c r="AP52" s="20"/>
      <c r="AQ52" s="20"/>
    </row>
    <row r="53" spans="1:43" ht="18.95" customHeight="1" x14ac:dyDescent="0.25">
      <c r="A53" s="722" t="s">
        <v>852</v>
      </c>
      <c r="B53" s="723">
        <v>92504135.659999996</v>
      </c>
      <c r="C53" s="725">
        <v>144.83000000000001</v>
      </c>
      <c r="D53" s="727">
        <v>48870</v>
      </c>
      <c r="E53" s="723">
        <v>96419137.000000015</v>
      </c>
      <c r="F53" s="725">
        <v>146.19</v>
      </c>
      <c r="G53" s="727">
        <v>51385</v>
      </c>
      <c r="H53" s="723">
        <v>97273820.010000005</v>
      </c>
      <c r="I53" s="725">
        <v>146.13</v>
      </c>
      <c r="J53" s="727">
        <v>51801</v>
      </c>
      <c r="K53" s="723">
        <v>98095468</v>
      </c>
      <c r="L53" s="725">
        <v>142.27000000000001</v>
      </c>
      <c r="M53" s="727">
        <v>55926</v>
      </c>
      <c r="N53" s="723">
        <v>112296552</v>
      </c>
      <c r="O53" s="725">
        <v>155.20000000000002</v>
      </c>
      <c r="P53" s="727">
        <v>61131</v>
      </c>
      <c r="AO53" s="20"/>
      <c r="AP53" s="20"/>
      <c r="AQ53" s="20"/>
    </row>
    <row r="54" spans="1:43" ht="18.95" customHeight="1" x14ac:dyDescent="0.25">
      <c r="A54" s="722" t="s">
        <v>853</v>
      </c>
      <c r="B54" s="723">
        <v>196651841.25999999</v>
      </c>
      <c r="C54" s="725">
        <v>293.26</v>
      </c>
      <c r="D54" s="727">
        <v>55600</v>
      </c>
      <c r="E54" s="723">
        <v>228914016.96000001</v>
      </c>
      <c r="F54" s="725">
        <v>329.59</v>
      </c>
      <c r="G54" s="727">
        <v>57511</v>
      </c>
      <c r="H54" s="723">
        <v>239020211</v>
      </c>
      <c r="I54" s="725">
        <v>357.23</v>
      </c>
      <c r="J54" s="727">
        <v>55316</v>
      </c>
      <c r="K54" s="723">
        <v>259183747</v>
      </c>
      <c r="L54" s="725">
        <v>385</v>
      </c>
      <c r="M54" s="727">
        <v>61505</v>
      </c>
      <c r="N54" s="723">
        <v>287600150</v>
      </c>
      <c r="O54" s="725">
        <v>387</v>
      </c>
      <c r="P54" s="727">
        <v>63705</v>
      </c>
      <c r="AO54" s="20"/>
      <c r="AP54" s="20"/>
      <c r="AQ54" s="20"/>
    </row>
    <row r="55" spans="1:43" ht="18.95" customHeight="1" x14ac:dyDescent="0.25">
      <c r="A55" s="722" t="s">
        <v>854</v>
      </c>
      <c r="B55" s="723">
        <v>351394581</v>
      </c>
      <c r="C55" s="725">
        <v>443.49</v>
      </c>
      <c r="D55" s="727">
        <v>60645</v>
      </c>
      <c r="E55" s="723">
        <v>361001628</v>
      </c>
      <c r="F55" s="725">
        <v>438.4</v>
      </c>
      <c r="G55" s="727">
        <v>62237</v>
      </c>
      <c r="H55" s="723">
        <v>352532243</v>
      </c>
      <c r="I55" s="725">
        <v>433.12</v>
      </c>
      <c r="J55" s="727">
        <v>61862</v>
      </c>
      <c r="K55" s="723">
        <v>387824536</v>
      </c>
      <c r="L55" s="725">
        <v>475</v>
      </c>
      <c r="M55" s="727">
        <v>0</v>
      </c>
      <c r="N55" s="723">
        <v>400039576</v>
      </c>
      <c r="O55" s="725">
        <v>475</v>
      </c>
      <c r="P55" s="727">
        <v>0</v>
      </c>
      <c r="AO55" s="20"/>
      <c r="AP55" s="20"/>
      <c r="AQ55" s="20"/>
    </row>
    <row r="56" spans="1:43" ht="8.25" customHeight="1" thickBot="1" x14ac:dyDescent="0.3">
      <c r="A56" s="729"/>
      <c r="B56" s="756"/>
      <c r="C56" s="752"/>
      <c r="D56" s="727"/>
      <c r="E56" s="756"/>
      <c r="F56" s="752"/>
      <c r="G56" s="727"/>
      <c r="H56" s="756"/>
      <c r="I56" s="752"/>
      <c r="J56" s="727"/>
      <c r="K56" s="756"/>
      <c r="L56" s="752"/>
      <c r="M56" s="807"/>
      <c r="N56" s="756"/>
      <c r="O56" s="752"/>
      <c r="P56" s="807"/>
      <c r="AO56" s="20"/>
      <c r="AP56" s="20"/>
      <c r="AQ56" s="20"/>
    </row>
    <row r="57" spans="1:43" ht="45" customHeight="1" thickBot="1" x14ac:dyDescent="0.25">
      <c r="A57" s="730" t="s">
        <v>103</v>
      </c>
      <c r="B57" s="731">
        <v>253170846863.30002</v>
      </c>
      <c r="C57" s="733">
        <v>477177.65500000003</v>
      </c>
      <c r="D57" s="808">
        <v>42081</v>
      </c>
      <c r="E57" s="731">
        <v>271169157444.78</v>
      </c>
      <c r="F57" s="733">
        <v>484128.14900000009</v>
      </c>
      <c r="G57" s="808">
        <v>44426</v>
      </c>
      <c r="H57" s="731">
        <v>278559636799.13</v>
      </c>
      <c r="I57" s="733">
        <v>487078.23</v>
      </c>
      <c r="J57" s="808">
        <v>45299</v>
      </c>
      <c r="K57" s="731">
        <v>286822781187</v>
      </c>
      <c r="L57" s="732">
        <v>488960.5166666666</v>
      </c>
      <c r="M57" s="809">
        <v>46871</v>
      </c>
      <c r="N57" s="731">
        <v>288364621308</v>
      </c>
      <c r="O57" s="732">
        <v>431152.3</v>
      </c>
      <c r="P57" s="809">
        <v>53281</v>
      </c>
      <c r="AO57" s="20"/>
      <c r="AP57" s="20"/>
      <c r="AQ57" s="20"/>
    </row>
    <row r="58" spans="1:43" ht="18.75" customHeight="1" x14ac:dyDescent="0.2">
      <c r="A58" s="685" t="s">
        <v>855</v>
      </c>
      <c r="B58" s="799"/>
      <c r="C58" s="799"/>
      <c r="D58" s="799"/>
    </row>
    <row r="59" spans="1:43" ht="18.75" x14ac:dyDescent="0.3">
      <c r="A59" s="20"/>
      <c r="B59" s="759"/>
      <c r="C59" s="759"/>
      <c r="D59" s="759"/>
      <c r="E59" s="810"/>
      <c r="F59" s="810"/>
      <c r="G59" s="810"/>
      <c r="H59" s="810"/>
      <c r="I59" s="810"/>
      <c r="J59" s="810"/>
      <c r="M59" s="810"/>
    </row>
    <row r="60" spans="1:43" s="103" customFormat="1" ht="12.75" customHeight="1" x14ac:dyDescent="0.2"/>
    <row r="61" spans="1:43" s="735" customFormat="1" ht="12.75" customHeight="1" x14ac:dyDescent="0.2">
      <c r="B61" s="811"/>
      <c r="C61" s="811"/>
      <c r="D61" s="811"/>
      <c r="E61" s="812"/>
      <c r="F61" s="812"/>
      <c r="G61" s="812"/>
      <c r="H61" s="812"/>
      <c r="I61" s="812"/>
      <c r="J61" s="812"/>
      <c r="K61" s="812"/>
      <c r="L61" s="812"/>
      <c r="M61" s="812"/>
      <c r="N61" s="812"/>
      <c r="O61" s="812"/>
      <c r="P61" s="812"/>
      <c r="Q61" s="812"/>
      <c r="R61" s="812"/>
      <c r="S61" s="812"/>
      <c r="T61" s="812"/>
      <c r="U61" s="812"/>
      <c r="V61" s="812"/>
      <c r="W61" s="812"/>
      <c r="X61" s="812"/>
      <c r="Y61" s="812"/>
      <c r="Z61" s="812"/>
      <c r="AA61" s="812"/>
      <c r="AB61" s="812"/>
      <c r="AC61" s="812"/>
      <c r="AD61" s="812"/>
      <c r="AE61" s="812"/>
      <c r="AF61" s="812"/>
      <c r="AG61" s="812"/>
      <c r="AH61" s="812"/>
      <c r="AI61" s="812"/>
      <c r="AJ61" s="812"/>
      <c r="AK61" s="812"/>
      <c r="AL61" s="812"/>
      <c r="AM61" s="812"/>
      <c r="AN61" s="812"/>
      <c r="AO61" s="812"/>
      <c r="AP61" s="812"/>
      <c r="AQ61" s="812"/>
    </row>
    <row r="62" spans="1:43" ht="12.75" customHeight="1" x14ac:dyDescent="0.2">
      <c r="A62" s="20"/>
      <c r="K62" s="759"/>
      <c r="L62" s="759"/>
      <c r="M62" s="759"/>
      <c r="N62" s="759"/>
      <c r="O62" s="759"/>
      <c r="P62" s="759"/>
    </row>
  </sheetData>
  <mergeCells count="6">
    <mergeCell ref="A3:P3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scale="45" orientation="landscape" cellComments="atEnd" r:id="rId1"/>
  <rowBreaks count="1" manualBreakCount="1">
    <brk id="5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1:I76"/>
  <sheetViews>
    <sheetView zoomScaleNormal="100" workbookViewId="0">
      <selection activeCell="N14" sqref="N14"/>
    </sheetView>
  </sheetViews>
  <sheetFormatPr defaultColWidth="9.140625" defaultRowHeight="12.75" x14ac:dyDescent="0.2"/>
  <cols>
    <col min="1" max="1" width="2.7109375" style="108" customWidth="1"/>
    <col min="2" max="2" width="33.5703125" style="104" customWidth="1"/>
    <col min="3" max="8" width="14.7109375" style="104" customWidth="1"/>
    <col min="9" max="9" width="10.85546875" style="111" customWidth="1"/>
    <col min="10" max="16384" width="9.140625" style="108"/>
  </cols>
  <sheetData>
    <row r="1" spans="2:9" x14ac:dyDescent="0.2">
      <c r="B1" s="104" t="s">
        <v>746</v>
      </c>
      <c r="H1" s="1036" t="s">
        <v>45</v>
      </c>
      <c r="I1" s="1036"/>
    </row>
    <row r="2" spans="2:9" ht="7.5" customHeight="1" x14ac:dyDescent="0.2"/>
    <row r="3" spans="2:9" ht="14.25" x14ac:dyDescent="0.2">
      <c r="B3" s="1037" t="s">
        <v>386</v>
      </c>
      <c r="C3" s="1037"/>
      <c r="D3" s="1037"/>
      <c r="E3" s="1037"/>
      <c r="F3" s="1037"/>
      <c r="G3" s="1037"/>
      <c r="H3" s="1037"/>
      <c r="I3" s="1037"/>
    </row>
    <row r="4" spans="2:9" ht="14.25" customHeight="1" thickBot="1" x14ac:dyDescent="0.3">
      <c r="C4" s="128"/>
      <c r="D4" s="128"/>
      <c r="E4" s="128"/>
      <c r="F4" s="128"/>
      <c r="G4" s="128"/>
      <c r="H4" s="363" t="s">
        <v>36</v>
      </c>
      <c r="I4" s="148"/>
    </row>
    <row r="5" spans="2:9" ht="38.25" customHeight="1" thickBot="1" x14ac:dyDescent="0.25">
      <c r="B5" s="361" t="s">
        <v>387</v>
      </c>
      <c r="C5" s="129" t="s">
        <v>703</v>
      </c>
      <c r="D5" s="129" t="s">
        <v>704</v>
      </c>
      <c r="E5" s="129" t="s">
        <v>707</v>
      </c>
      <c r="F5" s="129" t="s">
        <v>771</v>
      </c>
      <c r="G5" s="129" t="s">
        <v>1006</v>
      </c>
      <c r="H5" s="149" t="s">
        <v>1005</v>
      </c>
      <c r="I5" s="362" t="s">
        <v>772</v>
      </c>
    </row>
    <row r="6" spans="2:9" ht="15.75" customHeight="1" x14ac:dyDescent="0.2">
      <c r="B6" s="130" t="s">
        <v>388</v>
      </c>
      <c r="C6" s="131">
        <f t="shared" ref="C6:I6" si="0">+C7</f>
        <v>59499837.159999996</v>
      </c>
      <c r="D6" s="131">
        <f t="shared" si="0"/>
        <v>66682063.469999999</v>
      </c>
      <c r="E6" s="131">
        <f t="shared" si="0"/>
        <v>78820382.870000005</v>
      </c>
      <c r="F6" s="131">
        <f t="shared" si="0"/>
        <v>79674786.269999996</v>
      </c>
      <c r="G6" s="131">
        <f t="shared" si="0"/>
        <v>69964282</v>
      </c>
      <c r="H6" s="131">
        <v>71281008</v>
      </c>
      <c r="I6" s="150">
        <f t="shared" si="0"/>
        <v>101.9</v>
      </c>
    </row>
    <row r="7" spans="2:9" ht="15.75" customHeight="1" x14ac:dyDescent="0.2">
      <c r="B7" s="132" t="s">
        <v>389</v>
      </c>
      <c r="C7" s="113">
        <v>59499837.159999996</v>
      </c>
      <c r="D7" s="113">
        <v>66682063.469999999</v>
      </c>
      <c r="E7" s="113">
        <v>78820382.870000005</v>
      </c>
      <c r="F7" s="113">
        <v>79674786.269999996</v>
      </c>
      <c r="G7" s="113">
        <v>69964282</v>
      </c>
      <c r="H7" s="113">
        <v>71281008</v>
      </c>
      <c r="I7" s="151">
        <f t="shared" ref="I7:I72" si="1">ROUND(H7/G7*100,1)</f>
        <v>101.9</v>
      </c>
    </row>
    <row r="8" spans="2:9" ht="15.75" customHeight="1" x14ac:dyDescent="0.2">
      <c r="B8" s="562" t="s">
        <v>18</v>
      </c>
      <c r="C8" s="517">
        <f t="shared" ref="C8:I8" si="2">+C9</f>
        <v>31484000</v>
      </c>
      <c r="D8" s="517">
        <f t="shared" si="2"/>
        <v>34632400</v>
      </c>
      <c r="E8" s="517">
        <f t="shared" si="2"/>
        <v>34632400</v>
      </c>
      <c r="F8" s="517">
        <f t="shared" si="2"/>
        <v>31169160</v>
      </c>
      <c r="G8" s="517">
        <f t="shared" si="2"/>
        <v>31169160</v>
      </c>
      <c r="H8" s="517">
        <v>31169160</v>
      </c>
      <c r="I8" s="563">
        <f t="shared" si="2"/>
        <v>100</v>
      </c>
    </row>
    <row r="9" spans="2:9" ht="27" customHeight="1" x14ac:dyDescent="0.2">
      <c r="B9" s="132" t="s">
        <v>389</v>
      </c>
      <c r="C9" s="113">
        <v>31484000</v>
      </c>
      <c r="D9" s="113">
        <v>34632400</v>
      </c>
      <c r="E9" s="113">
        <v>34632400</v>
      </c>
      <c r="F9" s="113">
        <v>31169160</v>
      </c>
      <c r="G9" s="113">
        <v>31169160</v>
      </c>
      <c r="H9" s="113">
        <v>31169160</v>
      </c>
      <c r="I9" s="152">
        <f t="shared" si="1"/>
        <v>100</v>
      </c>
    </row>
    <row r="10" spans="2:9" ht="15.75" customHeight="1" x14ac:dyDescent="0.2">
      <c r="B10" s="564" t="s">
        <v>19</v>
      </c>
      <c r="C10" s="517">
        <f>C11+C14</f>
        <v>230691180.81</v>
      </c>
      <c r="D10" s="517">
        <f t="shared" ref="D10:G10" si="3">D11+D14</f>
        <v>307648431.37</v>
      </c>
      <c r="E10" s="517">
        <f t="shared" si="3"/>
        <v>439574688.78000003</v>
      </c>
      <c r="F10" s="517">
        <f t="shared" si="3"/>
        <v>531602901.93000001</v>
      </c>
      <c r="G10" s="517">
        <f t="shared" si="3"/>
        <v>454322882</v>
      </c>
      <c r="H10" s="517">
        <v>940000000</v>
      </c>
      <c r="I10" s="151">
        <f>ROUND(H10/G10*100,1)</f>
        <v>206.9</v>
      </c>
    </row>
    <row r="11" spans="2:9" ht="10.5" customHeight="1" x14ac:dyDescent="0.2">
      <c r="B11" s="138" t="s">
        <v>392</v>
      </c>
      <c r="C11" s="112">
        <f t="shared" ref="C11" si="4">C12+C13</f>
        <v>230691180.81</v>
      </c>
      <c r="D11" s="112">
        <f t="shared" ref="D11:G11" si="5">D12+D13</f>
        <v>306769517.67000002</v>
      </c>
      <c r="E11" s="112">
        <f t="shared" si="5"/>
        <v>431166986.98000002</v>
      </c>
      <c r="F11" s="112">
        <f t="shared" si="5"/>
        <v>521393689.98000002</v>
      </c>
      <c r="G11" s="112">
        <f t="shared" si="5"/>
        <v>443268203</v>
      </c>
      <c r="H11" s="112">
        <v>940000000</v>
      </c>
      <c r="I11" s="151">
        <f>ROUND(H11/G11*100,1)</f>
        <v>212.1</v>
      </c>
    </row>
    <row r="12" spans="2:9" ht="20.25" customHeight="1" x14ac:dyDescent="0.2">
      <c r="B12" s="132" t="s">
        <v>389</v>
      </c>
      <c r="C12" s="113">
        <v>96808832.620000005</v>
      </c>
      <c r="D12" s="113">
        <v>115092842.95999999</v>
      </c>
      <c r="E12" s="113">
        <v>126436380.38</v>
      </c>
      <c r="F12" s="113">
        <v>121214945.91</v>
      </c>
      <c r="G12" s="113">
        <v>110028203</v>
      </c>
      <c r="H12" s="113">
        <v>255695252</v>
      </c>
      <c r="I12" s="151">
        <f t="shared" si="1"/>
        <v>232.4</v>
      </c>
    </row>
    <row r="13" spans="2:9" ht="15.75" customHeight="1" x14ac:dyDescent="0.2">
      <c r="B13" s="132" t="s">
        <v>390</v>
      </c>
      <c r="C13" s="113">
        <v>133882348.19</v>
      </c>
      <c r="D13" s="113">
        <v>191676674.71000001</v>
      </c>
      <c r="E13" s="113">
        <v>304730606.60000002</v>
      </c>
      <c r="F13" s="113">
        <v>400178744.06999999</v>
      </c>
      <c r="G13" s="113">
        <v>333240000</v>
      </c>
      <c r="H13" s="113">
        <v>684304748</v>
      </c>
      <c r="I13" s="151">
        <f t="shared" si="1"/>
        <v>205.3</v>
      </c>
    </row>
    <row r="14" spans="2:9" ht="15.75" customHeight="1" x14ac:dyDescent="0.2">
      <c r="B14" s="139" t="s">
        <v>393</v>
      </c>
      <c r="C14" s="660">
        <v>0</v>
      </c>
      <c r="D14" s="660">
        <v>878913.7</v>
      </c>
      <c r="E14" s="116">
        <v>8407701.8000000007</v>
      </c>
      <c r="F14" s="116">
        <v>10209211.949999999</v>
      </c>
      <c r="G14" s="660">
        <v>11054679</v>
      </c>
      <c r="H14" s="660">
        <v>0</v>
      </c>
      <c r="I14" s="152">
        <f t="shared" si="1"/>
        <v>0</v>
      </c>
    </row>
    <row r="15" spans="2:9" ht="15.75" customHeight="1" x14ac:dyDescent="0.2">
      <c r="B15" s="136" t="s">
        <v>22</v>
      </c>
      <c r="C15" s="120">
        <f t="shared" ref="C15:I15" si="6">+C16</f>
        <v>85657672.760000005</v>
      </c>
      <c r="D15" s="120">
        <f t="shared" si="6"/>
        <v>94489096.120000005</v>
      </c>
      <c r="E15" s="120">
        <f t="shared" si="6"/>
        <v>84486477.519999996</v>
      </c>
      <c r="F15" s="120">
        <f t="shared" si="6"/>
        <v>85404351</v>
      </c>
      <c r="G15" s="120">
        <f t="shared" si="6"/>
        <v>88919000</v>
      </c>
      <c r="H15" s="120">
        <v>85462500</v>
      </c>
      <c r="I15" s="151">
        <f t="shared" si="6"/>
        <v>96.1</v>
      </c>
    </row>
    <row r="16" spans="2:9" ht="15.75" customHeight="1" x14ac:dyDescent="0.2">
      <c r="B16" s="132" t="s">
        <v>389</v>
      </c>
      <c r="C16" s="113">
        <v>85657672.760000005</v>
      </c>
      <c r="D16" s="113">
        <v>94489096.120000005</v>
      </c>
      <c r="E16" s="113">
        <v>84486477.519999996</v>
      </c>
      <c r="F16" s="113">
        <v>85404351</v>
      </c>
      <c r="G16" s="113">
        <v>88919000</v>
      </c>
      <c r="H16" s="113">
        <v>85462500</v>
      </c>
      <c r="I16" s="151">
        <f t="shared" si="1"/>
        <v>96.1</v>
      </c>
    </row>
    <row r="17" spans="2:9" x14ac:dyDescent="0.2">
      <c r="B17" s="564" t="s">
        <v>23</v>
      </c>
      <c r="C17" s="517">
        <f t="shared" ref="C17" si="7">+C18+C21</f>
        <v>761445881.25999999</v>
      </c>
      <c r="D17" s="517">
        <f t="shared" ref="D17:G17" si="8">+D18+D21</f>
        <v>724729064.84000003</v>
      </c>
      <c r="E17" s="517">
        <f t="shared" si="8"/>
        <v>793358085.38999999</v>
      </c>
      <c r="F17" s="517">
        <f t="shared" si="8"/>
        <v>789045944.8499999</v>
      </c>
      <c r="G17" s="517">
        <f t="shared" si="8"/>
        <v>773345257</v>
      </c>
      <c r="H17" s="517">
        <v>743863217</v>
      </c>
      <c r="I17" s="563">
        <f t="shared" si="1"/>
        <v>96.2</v>
      </c>
    </row>
    <row r="18" spans="2:9" ht="15.75" customHeight="1" x14ac:dyDescent="0.2">
      <c r="B18" s="138" t="s">
        <v>392</v>
      </c>
      <c r="C18" s="112">
        <f t="shared" ref="C18" si="9">+C19+C20</f>
        <v>761445881.25999999</v>
      </c>
      <c r="D18" s="112">
        <f t="shared" ref="D18:G18" si="10">+D19+D20</f>
        <v>724729064.84000003</v>
      </c>
      <c r="E18" s="112">
        <f t="shared" si="10"/>
        <v>792587720.25999999</v>
      </c>
      <c r="F18" s="112">
        <f t="shared" si="10"/>
        <v>786270340.68999994</v>
      </c>
      <c r="G18" s="112">
        <f t="shared" si="10"/>
        <v>773345257</v>
      </c>
      <c r="H18" s="112">
        <v>743863217</v>
      </c>
      <c r="I18" s="151">
        <f t="shared" si="1"/>
        <v>96.2</v>
      </c>
    </row>
    <row r="19" spans="2:9" ht="15.75" customHeight="1" x14ac:dyDescent="0.2">
      <c r="B19" s="132" t="s">
        <v>389</v>
      </c>
      <c r="C19" s="113">
        <v>134716620.46000001</v>
      </c>
      <c r="D19" s="113">
        <v>131042292.2</v>
      </c>
      <c r="E19" s="113">
        <v>151707268.96000001</v>
      </c>
      <c r="F19" s="113">
        <v>110519195.64</v>
      </c>
      <c r="G19" s="113">
        <v>125145257</v>
      </c>
      <c r="H19" s="113">
        <v>120663217</v>
      </c>
      <c r="I19" s="151">
        <f t="shared" si="1"/>
        <v>96.4</v>
      </c>
    </row>
    <row r="20" spans="2:9" ht="15.75" customHeight="1" x14ac:dyDescent="0.2">
      <c r="B20" s="132" t="s">
        <v>390</v>
      </c>
      <c r="C20" s="115">
        <v>626729260.79999995</v>
      </c>
      <c r="D20" s="115">
        <v>593686772.63999999</v>
      </c>
      <c r="E20" s="115">
        <v>640880451.29999995</v>
      </c>
      <c r="F20" s="115">
        <v>675751145.04999995</v>
      </c>
      <c r="G20" s="115">
        <v>648200000</v>
      </c>
      <c r="H20" s="115">
        <v>623200000</v>
      </c>
      <c r="I20" s="151">
        <f t="shared" si="1"/>
        <v>96.1</v>
      </c>
    </row>
    <row r="21" spans="2:9" ht="15.75" customHeight="1" x14ac:dyDescent="0.2">
      <c r="B21" s="139" t="s">
        <v>393</v>
      </c>
      <c r="C21" s="661">
        <v>0</v>
      </c>
      <c r="D21" s="661">
        <v>0</v>
      </c>
      <c r="E21" s="661">
        <v>770365.13</v>
      </c>
      <c r="F21" s="661">
        <v>2775604.16</v>
      </c>
      <c r="G21" s="661">
        <v>0</v>
      </c>
      <c r="H21" s="661">
        <v>0</v>
      </c>
      <c r="I21" s="152"/>
    </row>
    <row r="22" spans="2:9" ht="15.75" customHeight="1" x14ac:dyDescent="0.2">
      <c r="B22" s="137" t="s">
        <v>24</v>
      </c>
      <c r="C22" s="120">
        <f t="shared" ref="C22:G22" si="11">C23+C24</f>
        <v>287474693.58999997</v>
      </c>
      <c r="D22" s="120">
        <f t="shared" si="11"/>
        <v>301529080.19999999</v>
      </c>
      <c r="E22" s="120">
        <f t="shared" si="11"/>
        <v>307808391.70999998</v>
      </c>
      <c r="F22" s="120">
        <f t="shared" si="11"/>
        <v>305947798.00999999</v>
      </c>
      <c r="G22" s="120">
        <f t="shared" si="11"/>
        <v>296367295</v>
      </c>
      <c r="H22" s="120">
        <v>360113414</v>
      </c>
      <c r="I22" s="151">
        <f t="shared" si="1"/>
        <v>121.5</v>
      </c>
    </row>
    <row r="23" spans="2:9" ht="27.75" customHeight="1" x14ac:dyDescent="0.2">
      <c r="B23" s="132" t="s">
        <v>389</v>
      </c>
      <c r="C23" s="113">
        <v>284719927</v>
      </c>
      <c r="D23" s="113">
        <v>294338748</v>
      </c>
      <c r="E23" s="113">
        <v>297861863</v>
      </c>
      <c r="F23" s="113">
        <v>296317295</v>
      </c>
      <c r="G23" s="113">
        <v>296367295</v>
      </c>
      <c r="H23" s="113">
        <v>360113414</v>
      </c>
      <c r="I23" s="151">
        <f t="shared" si="1"/>
        <v>121.5</v>
      </c>
    </row>
    <row r="24" spans="2:9" ht="15.75" customHeight="1" x14ac:dyDescent="0.2">
      <c r="B24" s="133" t="s">
        <v>390</v>
      </c>
      <c r="C24" s="457">
        <v>2754766.59</v>
      </c>
      <c r="D24" s="117">
        <v>7190332.2000000002</v>
      </c>
      <c r="E24" s="117">
        <v>9946528.7100000009</v>
      </c>
      <c r="F24" s="117">
        <v>9630503.0099999998</v>
      </c>
      <c r="G24" s="117">
        <v>0</v>
      </c>
      <c r="H24" s="117">
        <v>0</v>
      </c>
      <c r="I24" s="151"/>
    </row>
    <row r="25" spans="2:9" ht="15.75" customHeight="1" x14ac:dyDescent="0.2">
      <c r="B25" s="135" t="s">
        <v>391</v>
      </c>
      <c r="C25" s="112">
        <f t="shared" ref="C25:G25" si="12">C26+C27</f>
        <v>4530292878.5799999</v>
      </c>
      <c r="D25" s="112">
        <f t="shared" si="12"/>
        <v>4461512911.7200003</v>
      </c>
      <c r="E25" s="112">
        <f t="shared" si="12"/>
        <v>4740951248.1099997</v>
      </c>
      <c r="F25" s="112">
        <f t="shared" si="12"/>
        <v>4661218700.2299995</v>
      </c>
      <c r="G25" s="112">
        <f t="shared" si="12"/>
        <v>4813000000</v>
      </c>
      <c r="H25" s="112">
        <v>4865277581</v>
      </c>
      <c r="I25" s="509">
        <f t="shared" si="1"/>
        <v>101.1</v>
      </c>
    </row>
    <row r="26" spans="2:9" ht="15.75" customHeight="1" x14ac:dyDescent="0.2">
      <c r="B26" s="132" t="s">
        <v>389</v>
      </c>
      <c r="C26" s="458">
        <v>138777793.94</v>
      </c>
      <c r="D26" s="113">
        <v>124215380.52</v>
      </c>
      <c r="E26" s="113">
        <v>134219134.97999999</v>
      </c>
      <c r="F26" s="113">
        <v>132169559.69</v>
      </c>
      <c r="G26" s="113">
        <v>149841581</v>
      </c>
      <c r="H26" s="113">
        <v>167119162</v>
      </c>
      <c r="I26" s="151">
        <f t="shared" si="1"/>
        <v>111.5</v>
      </c>
    </row>
    <row r="27" spans="2:9" ht="15.75" customHeight="1" x14ac:dyDescent="0.2">
      <c r="B27" s="133" t="s">
        <v>390</v>
      </c>
      <c r="C27" s="459">
        <v>4391515084.6400003</v>
      </c>
      <c r="D27" s="680">
        <v>4337297531.1999998</v>
      </c>
      <c r="E27" s="680">
        <v>4606732113.1300001</v>
      </c>
      <c r="F27" s="680">
        <v>4529049140.54</v>
      </c>
      <c r="G27" s="680">
        <v>4663158419</v>
      </c>
      <c r="H27" s="117">
        <v>4698158419</v>
      </c>
      <c r="I27" s="152">
        <f t="shared" si="1"/>
        <v>100.8</v>
      </c>
    </row>
    <row r="28" spans="2:9" ht="15.75" customHeight="1" x14ac:dyDescent="0.2">
      <c r="B28" s="137" t="s">
        <v>81</v>
      </c>
      <c r="C28" s="112">
        <f t="shared" ref="C28" si="13">C29+C32</f>
        <v>4507464400.1300001</v>
      </c>
      <c r="D28" s="112">
        <f t="shared" ref="D28:G28" si="14">D29+D32</f>
        <v>5775767521.3400002</v>
      </c>
      <c r="E28" s="112">
        <f t="shared" si="14"/>
        <v>6167443693.0699997</v>
      </c>
      <c r="F28" s="112">
        <f t="shared" si="14"/>
        <v>2990554259.1099997</v>
      </c>
      <c r="G28" s="112">
        <f t="shared" si="14"/>
        <v>3806998380</v>
      </c>
      <c r="H28" s="112">
        <v>3831451566</v>
      </c>
      <c r="I28" s="151">
        <f t="shared" si="1"/>
        <v>100.6</v>
      </c>
    </row>
    <row r="29" spans="2:9" s="104" customFormat="1" ht="21.75" customHeight="1" x14ac:dyDescent="0.2">
      <c r="B29" s="138" t="s">
        <v>392</v>
      </c>
      <c r="C29" s="112">
        <f t="shared" ref="C29" si="15">C30+C31</f>
        <v>1620598900.1900001</v>
      </c>
      <c r="D29" s="112">
        <f t="shared" ref="D29:G29" si="16">D30+D31</f>
        <v>1674974960.1900001</v>
      </c>
      <c r="E29" s="112">
        <f t="shared" si="16"/>
        <v>766887793.63</v>
      </c>
      <c r="F29" s="112">
        <f t="shared" si="16"/>
        <v>552055978.27999997</v>
      </c>
      <c r="G29" s="112">
        <f t="shared" si="16"/>
        <v>1051451566</v>
      </c>
      <c r="H29" s="112">
        <v>831451566</v>
      </c>
      <c r="I29" s="151">
        <f t="shared" si="1"/>
        <v>79.099999999999994</v>
      </c>
    </row>
    <row r="30" spans="2:9" s="104" customFormat="1" ht="15.75" customHeight="1" x14ac:dyDescent="0.2">
      <c r="B30" s="132" t="s">
        <v>389</v>
      </c>
      <c r="C30" s="458">
        <v>547083935</v>
      </c>
      <c r="D30" s="113">
        <v>823622160.23000002</v>
      </c>
      <c r="E30" s="113">
        <v>521316825</v>
      </c>
      <c r="F30" s="113">
        <v>542138419.27999997</v>
      </c>
      <c r="G30" s="113">
        <v>511451566</v>
      </c>
      <c r="H30" s="113">
        <v>492009198</v>
      </c>
      <c r="I30" s="151">
        <f t="shared" si="1"/>
        <v>96.2</v>
      </c>
    </row>
    <row r="31" spans="2:9" s="104" customFormat="1" ht="15.75" customHeight="1" x14ac:dyDescent="0.2">
      <c r="B31" s="132" t="s">
        <v>390</v>
      </c>
      <c r="C31" s="458">
        <v>1073514965.1900001</v>
      </c>
      <c r="D31" s="113">
        <v>851352799.96000004</v>
      </c>
      <c r="E31" s="113">
        <v>245570968.63</v>
      </c>
      <c r="F31" s="113">
        <v>9917559</v>
      </c>
      <c r="G31" s="113">
        <v>540000000</v>
      </c>
      <c r="H31" s="113">
        <v>339442368</v>
      </c>
      <c r="I31" s="151">
        <f t="shared" si="1"/>
        <v>62.9</v>
      </c>
    </row>
    <row r="32" spans="2:9" s="104" customFormat="1" ht="15.75" customHeight="1" x14ac:dyDescent="0.2">
      <c r="B32" s="139" t="s">
        <v>393</v>
      </c>
      <c r="C32" s="116">
        <v>2886865499.9400001</v>
      </c>
      <c r="D32" s="116">
        <v>4100792561.1500001</v>
      </c>
      <c r="E32" s="116">
        <v>5400555899.4399996</v>
      </c>
      <c r="F32" s="116">
        <v>2438498280.8299999</v>
      </c>
      <c r="G32" s="116">
        <v>2755546814</v>
      </c>
      <c r="H32" s="116">
        <v>3000000000</v>
      </c>
      <c r="I32" s="151">
        <f t="shared" si="1"/>
        <v>108.9</v>
      </c>
    </row>
    <row r="33" spans="2:9" s="104" customFormat="1" ht="15.75" customHeight="1" x14ac:dyDescent="0.2">
      <c r="B33" s="140" t="s">
        <v>82</v>
      </c>
      <c r="C33" s="120">
        <f t="shared" ref="C33:G33" si="17">+C34+C36</f>
        <v>93906600</v>
      </c>
      <c r="D33" s="120">
        <f t="shared" si="17"/>
        <v>97662864</v>
      </c>
      <c r="E33" s="120">
        <f t="shared" si="17"/>
        <v>97662864</v>
      </c>
      <c r="F33" s="120">
        <f t="shared" si="17"/>
        <v>87896578</v>
      </c>
      <c r="G33" s="120">
        <f t="shared" si="17"/>
        <v>91739905</v>
      </c>
      <c r="H33" s="120">
        <v>2093031570</v>
      </c>
      <c r="I33" s="563">
        <f t="shared" si="1"/>
        <v>2281.5</v>
      </c>
    </row>
    <row r="34" spans="2:9" s="104" customFormat="1" ht="15.75" customHeight="1" x14ac:dyDescent="0.2">
      <c r="B34" s="138" t="s">
        <v>392</v>
      </c>
      <c r="C34" s="120">
        <v>93906600</v>
      </c>
      <c r="D34" s="120">
        <v>97662864</v>
      </c>
      <c r="E34" s="120">
        <v>97662864</v>
      </c>
      <c r="F34" s="120">
        <v>87896578</v>
      </c>
      <c r="G34" s="120">
        <v>91412441</v>
      </c>
      <c r="H34" s="120">
        <v>2092896578</v>
      </c>
      <c r="I34" s="151">
        <f t="shared" si="1"/>
        <v>2289.5</v>
      </c>
    </row>
    <row r="35" spans="2:9" s="104" customFormat="1" ht="15.75" customHeight="1" x14ac:dyDescent="0.2">
      <c r="B35" s="132" t="s">
        <v>389</v>
      </c>
      <c r="C35" s="113">
        <v>93906600</v>
      </c>
      <c r="D35" s="113">
        <v>97662864</v>
      </c>
      <c r="E35" s="113">
        <v>97662864</v>
      </c>
      <c r="F35" s="113">
        <v>87896578</v>
      </c>
      <c r="G35" s="113">
        <v>91412441</v>
      </c>
      <c r="H35" s="113">
        <v>2092896578</v>
      </c>
      <c r="I35" s="151">
        <f t="shared" si="1"/>
        <v>2289.5</v>
      </c>
    </row>
    <row r="36" spans="2:9" s="104" customFormat="1" ht="15.75" customHeight="1" x14ac:dyDescent="0.2">
      <c r="B36" s="139" t="s">
        <v>393</v>
      </c>
      <c r="C36" s="119">
        <v>0</v>
      </c>
      <c r="D36" s="119">
        <v>0</v>
      </c>
      <c r="E36" s="119">
        <v>0</v>
      </c>
      <c r="F36" s="119">
        <v>0</v>
      </c>
      <c r="G36" s="119">
        <v>327464</v>
      </c>
      <c r="H36" s="120">
        <v>134992</v>
      </c>
      <c r="I36" s="152">
        <f t="shared" si="1"/>
        <v>41.2</v>
      </c>
    </row>
    <row r="37" spans="2:9" s="104" customFormat="1" ht="15.75" customHeight="1" x14ac:dyDescent="0.2">
      <c r="B37" s="564" t="s">
        <v>119</v>
      </c>
      <c r="C37" s="516">
        <f t="shared" ref="C37:G37" si="18">C38+C39</f>
        <v>1163568002.4099998</v>
      </c>
      <c r="D37" s="516">
        <f t="shared" si="18"/>
        <v>1185221093.54</v>
      </c>
      <c r="E37" s="516">
        <f t="shared" si="18"/>
        <v>1151801317.8899999</v>
      </c>
      <c r="F37" s="516">
        <f t="shared" si="18"/>
        <v>1074691447.6500001</v>
      </c>
      <c r="G37" s="516">
        <f t="shared" si="18"/>
        <v>1153107167</v>
      </c>
      <c r="H37" s="516">
        <v>1224015584</v>
      </c>
      <c r="I37" s="151">
        <f t="shared" si="1"/>
        <v>106.1</v>
      </c>
    </row>
    <row r="38" spans="2:9" s="104" customFormat="1" ht="15.75" customHeight="1" x14ac:dyDescent="0.2">
      <c r="B38" s="132" t="s">
        <v>389</v>
      </c>
      <c r="C38" s="458">
        <v>563631986.40999997</v>
      </c>
      <c r="D38" s="113">
        <v>586486514.53999996</v>
      </c>
      <c r="E38" s="113">
        <v>581604088.88999999</v>
      </c>
      <c r="F38" s="113">
        <v>530246628.64999998</v>
      </c>
      <c r="G38" s="113">
        <v>553107167</v>
      </c>
      <c r="H38" s="113">
        <v>684015584</v>
      </c>
      <c r="I38" s="151">
        <f t="shared" si="1"/>
        <v>123.7</v>
      </c>
    </row>
    <row r="39" spans="2:9" s="104" customFormat="1" ht="15.75" customHeight="1" x14ac:dyDescent="0.2">
      <c r="B39" s="133" t="s">
        <v>390</v>
      </c>
      <c r="C39" s="457">
        <v>599936016</v>
      </c>
      <c r="D39" s="117">
        <v>598734579</v>
      </c>
      <c r="E39" s="117">
        <v>570197229</v>
      </c>
      <c r="F39" s="117">
        <v>544444819</v>
      </c>
      <c r="G39" s="117">
        <v>600000000</v>
      </c>
      <c r="H39" s="117">
        <v>540000000</v>
      </c>
      <c r="I39" s="151">
        <f t="shared" si="1"/>
        <v>90</v>
      </c>
    </row>
    <row r="40" spans="2:9" s="104" customFormat="1" ht="25.5" customHeight="1" x14ac:dyDescent="0.2">
      <c r="B40" s="137" t="s">
        <v>394</v>
      </c>
      <c r="C40" s="112">
        <f t="shared" ref="C40:G40" si="19">C41+C44</f>
        <v>19960267137.59</v>
      </c>
      <c r="D40" s="112">
        <f t="shared" si="19"/>
        <v>18434434708.829998</v>
      </c>
      <c r="E40" s="112">
        <f t="shared" si="19"/>
        <v>19484689171.049999</v>
      </c>
      <c r="F40" s="112">
        <f t="shared" si="19"/>
        <v>23087787358.630001</v>
      </c>
      <c r="G40" s="112">
        <f t="shared" si="19"/>
        <v>22876132537</v>
      </c>
      <c r="H40" s="112">
        <v>24626137611</v>
      </c>
      <c r="I40" s="509">
        <f t="shared" si="1"/>
        <v>107.6</v>
      </c>
    </row>
    <row r="41" spans="2:9" s="104" customFormat="1" ht="25.5" customHeight="1" x14ac:dyDescent="0.2">
      <c r="B41" s="138" t="s">
        <v>392</v>
      </c>
      <c r="C41" s="112">
        <f t="shared" ref="C41:G41" si="20">C42+C43</f>
        <v>14758895052.09</v>
      </c>
      <c r="D41" s="112">
        <f t="shared" si="20"/>
        <v>15185974945.029999</v>
      </c>
      <c r="E41" s="112">
        <f t="shared" si="20"/>
        <v>15652345483.029999</v>
      </c>
      <c r="F41" s="112">
        <f t="shared" si="20"/>
        <v>17171449944.58</v>
      </c>
      <c r="G41" s="112">
        <f t="shared" si="20"/>
        <v>18514308073</v>
      </c>
      <c r="H41" s="112">
        <v>18673481369</v>
      </c>
      <c r="I41" s="151">
        <f t="shared" si="1"/>
        <v>100.9</v>
      </c>
    </row>
    <row r="42" spans="2:9" s="104" customFormat="1" ht="15.75" customHeight="1" x14ac:dyDescent="0.2">
      <c r="B42" s="132" t="s">
        <v>389</v>
      </c>
      <c r="C42" s="113">
        <v>10415165626.98</v>
      </c>
      <c r="D42" s="113">
        <v>11126958143.959999</v>
      </c>
      <c r="E42" s="113">
        <v>11756380690.799999</v>
      </c>
      <c r="F42" s="113">
        <v>13041211354.91</v>
      </c>
      <c r="G42" s="113">
        <v>14091154616</v>
      </c>
      <c r="H42" s="113">
        <v>14226843569</v>
      </c>
      <c r="I42" s="151">
        <f t="shared" si="1"/>
        <v>101</v>
      </c>
    </row>
    <row r="43" spans="2:9" s="104" customFormat="1" ht="15.75" customHeight="1" x14ac:dyDescent="0.2">
      <c r="B43" s="132" t="s">
        <v>390</v>
      </c>
      <c r="C43" s="458">
        <v>4343729425.1099997</v>
      </c>
      <c r="D43" s="113">
        <v>4059016801.0700002</v>
      </c>
      <c r="E43" s="113">
        <v>3895964792.23</v>
      </c>
      <c r="F43" s="113">
        <v>4130238589.6700001</v>
      </c>
      <c r="G43" s="113">
        <v>4423153457</v>
      </c>
      <c r="H43" s="113">
        <v>4446637800</v>
      </c>
      <c r="I43" s="151">
        <f t="shared" si="1"/>
        <v>100.5</v>
      </c>
    </row>
    <row r="44" spans="2:9" s="104" customFormat="1" ht="15.75" customHeight="1" x14ac:dyDescent="0.2">
      <c r="B44" s="139" t="s">
        <v>393</v>
      </c>
      <c r="C44" s="116">
        <v>5201372085.5</v>
      </c>
      <c r="D44" s="116">
        <v>3248459763.8000002</v>
      </c>
      <c r="E44" s="116">
        <v>3832343688.02</v>
      </c>
      <c r="F44" s="116">
        <v>5916337414.0500002</v>
      </c>
      <c r="G44" s="116">
        <v>4361824464</v>
      </c>
      <c r="H44" s="116">
        <v>5952656242</v>
      </c>
      <c r="I44" s="152">
        <f t="shared" si="1"/>
        <v>136.5</v>
      </c>
    </row>
    <row r="45" spans="2:9" s="104" customFormat="1" ht="15.75" customHeight="1" x14ac:dyDescent="0.2">
      <c r="B45" s="135" t="s">
        <v>85</v>
      </c>
      <c r="C45" s="516">
        <f t="shared" ref="C45:G45" si="21">C46+C47</f>
        <v>522944758</v>
      </c>
      <c r="D45" s="516">
        <f t="shared" si="21"/>
        <v>510265883</v>
      </c>
      <c r="E45" s="516">
        <f t="shared" si="21"/>
        <v>458346390</v>
      </c>
      <c r="F45" s="516">
        <f t="shared" si="21"/>
        <v>474690137</v>
      </c>
      <c r="G45" s="516">
        <f t="shared" si="21"/>
        <v>496710000</v>
      </c>
      <c r="H45" s="516">
        <v>496712881</v>
      </c>
      <c r="I45" s="151">
        <f t="shared" si="1"/>
        <v>100</v>
      </c>
    </row>
    <row r="46" spans="2:9" s="104" customFormat="1" ht="15.75" customHeight="1" x14ac:dyDescent="0.2">
      <c r="B46" s="132" t="s">
        <v>389</v>
      </c>
      <c r="C46" s="113">
        <v>134072758</v>
      </c>
      <c r="D46" s="113">
        <v>169447883</v>
      </c>
      <c r="E46" s="113">
        <v>167780390</v>
      </c>
      <c r="F46" s="113">
        <v>151536137</v>
      </c>
      <c r="G46" s="113">
        <v>153950000</v>
      </c>
      <c r="H46" s="113">
        <v>153952881</v>
      </c>
      <c r="I46" s="151">
        <f t="shared" si="1"/>
        <v>100</v>
      </c>
    </row>
    <row r="47" spans="2:9" s="104" customFormat="1" ht="15.75" customHeight="1" x14ac:dyDescent="0.2">
      <c r="B47" s="132" t="s">
        <v>390</v>
      </c>
      <c r="C47" s="117">
        <v>388872000</v>
      </c>
      <c r="D47" s="117">
        <v>340818000</v>
      </c>
      <c r="E47" s="117">
        <v>290566000</v>
      </c>
      <c r="F47" s="117">
        <v>323154000</v>
      </c>
      <c r="G47" s="117">
        <v>342760000</v>
      </c>
      <c r="H47" s="117">
        <v>342760000</v>
      </c>
      <c r="I47" s="151">
        <f t="shared" si="1"/>
        <v>100</v>
      </c>
    </row>
    <row r="48" spans="2:9" s="104" customFormat="1" ht="15.75" customHeight="1" x14ac:dyDescent="0.2">
      <c r="B48" s="564" t="s">
        <v>86</v>
      </c>
      <c r="C48" s="516">
        <f t="shared" ref="C48:G48" si="22">C49+C50</f>
        <v>1749677631.97</v>
      </c>
      <c r="D48" s="516">
        <f t="shared" si="22"/>
        <v>1882174145.97</v>
      </c>
      <c r="E48" s="516">
        <f t="shared" si="22"/>
        <v>1933896321.0799999</v>
      </c>
      <c r="F48" s="516">
        <f t="shared" si="22"/>
        <v>1827058899.95</v>
      </c>
      <c r="G48" s="516">
        <f t="shared" si="22"/>
        <v>1977404972</v>
      </c>
      <c r="H48" s="516">
        <v>2044404972</v>
      </c>
      <c r="I48" s="509">
        <f t="shared" si="1"/>
        <v>103.4</v>
      </c>
    </row>
    <row r="49" spans="2:9" s="104" customFormat="1" ht="15.75" customHeight="1" x14ac:dyDescent="0.2">
      <c r="B49" s="132" t="s">
        <v>389</v>
      </c>
      <c r="C49" s="113">
        <v>720223884.99000001</v>
      </c>
      <c r="D49" s="113">
        <v>742406626.54999995</v>
      </c>
      <c r="E49" s="113">
        <v>771422625.38999999</v>
      </c>
      <c r="F49" s="113">
        <v>728037633.30999994</v>
      </c>
      <c r="G49" s="113">
        <v>739045473</v>
      </c>
      <c r="H49" s="113">
        <v>739045473</v>
      </c>
      <c r="I49" s="151">
        <f t="shared" si="1"/>
        <v>100</v>
      </c>
    </row>
    <row r="50" spans="2:9" s="104" customFormat="1" ht="15.75" customHeight="1" x14ac:dyDescent="0.2">
      <c r="B50" s="132" t="s">
        <v>390</v>
      </c>
      <c r="C50" s="117">
        <v>1029453746.98</v>
      </c>
      <c r="D50" s="117">
        <v>1139767519.4200001</v>
      </c>
      <c r="E50" s="117">
        <v>1162473695.6900001</v>
      </c>
      <c r="F50" s="117">
        <v>1099021266.6400001</v>
      </c>
      <c r="G50" s="117">
        <v>1238359499</v>
      </c>
      <c r="H50" s="117">
        <v>1305359499</v>
      </c>
      <c r="I50" s="152">
        <f t="shared" si="1"/>
        <v>105.4</v>
      </c>
    </row>
    <row r="51" spans="2:9" s="104" customFormat="1" ht="15.75" customHeight="1" x14ac:dyDescent="0.2">
      <c r="B51" s="564" t="s">
        <v>395</v>
      </c>
      <c r="C51" s="517">
        <f t="shared" ref="C51:G51" si="23">C52+C53</f>
        <v>5624172.1399999997</v>
      </c>
      <c r="D51" s="517">
        <f t="shared" si="23"/>
        <v>6563661.0300000003</v>
      </c>
      <c r="E51" s="517">
        <f t="shared" si="23"/>
        <v>6490286.5099999998</v>
      </c>
      <c r="F51" s="517">
        <f t="shared" si="23"/>
        <v>5496982.1900000004</v>
      </c>
      <c r="G51" s="517">
        <f t="shared" si="23"/>
        <v>0</v>
      </c>
      <c r="H51" s="517">
        <v>0</v>
      </c>
      <c r="I51" s="151"/>
    </row>
    <row r="52" spans="2:9" s="104" customFormat="1" ht="15.75" customHeight="1" x14ac:dyDescent="0.2">
      <c r="B52" s="132" t="s">
        <v>389</v>
      </c>
      <c r="C52" s="113">
        <v>5444916.1399999997</v>
      </c>
      <c r="D52" s="113">
        <v>6384405.0300000003</v>
      </c>
      <c r="E52" s="113">
        <v>6311030.5099999998</v>
      </c>
      <c r="F52" s="113">
        <v>5496982.1900000004</v>
      </c>
      <c r="G52" s="113">
        <v>0</v>
      </c>
      <c r="H52" s="113">
        <v>0</v>
      </c>
      <c r="I52" s="151"/>
    </row>
    <row r="53" spans="2:9" s="104" customFormat="1" ht="15.75" customHeight="1" x14ac:dyDescent="0.2">
      <c r="B53" s="133" t="s">
        <v>390</v>
      </c>
      <c r="C53" s="117">
        <v>179256</v>
      </c>
      <c r="D53" s="117">
        <v>179256</v>
      </c>
      <c r="E53" s="117">
        <v>179256</v>
      </c>
      <c r="F53" s="117">
        <v>0</v>
      </c>
      <c r="G53" s="117">
        <v>0</v>
      </c>
      <c r="H53" s="117">
        <v>0</v>
      </c>
      <c r="I53" s="151"/>
    </row>
    <row r="54" spans="2:9" s="104" customFormat="1" ht="15.75" customHeight="1" x14ac:dyDescent="0.2">
      <c r="B54" s="134" t="s">
        <v>91</v>
      </c>
      <c r="C54" s="121">
        <f t="shared" ref="C54:D54" si="24">+C55</f>
        <v>0</v>
      </c>
      <c r="D54" s="121">
        <f t="shared" si="24"/>
        <v>0</v>
      </c>
      <c r="E54" s="120">
        <f>E55</f>
        <v>13211022</v>
      </c>
      <c r="F54" s="120">
        <v>13032124</v>
      </c>
      <c r="G54" s="120">
        <v>13553409</v>
      </c>
      <c r="H54" s="120">
        <v>13032124</v>
      </c>
      <c r="I54" s="509">
        <f t="shared" si="1"/>
        <v>96.2</v>
      </c>
    </row>
    <row r="55" spans="2:9" s="104" customFormat="1" ht="15.75" customHeight="1" x14ac:dyDescent="0.2">
      <c r="B55" s="132" t="s">
        <v>389</v>
      </c>
      <c r="C55" s="121">
        <v>0</v>
      </c>
      <c r="D55" s="121">
        <v>0</v>
      </c>
      <c r="E55" s="113">
        <v>13211022</v>
      </c>
      <c r="F55" s="113">
        <v>13032124</v>
      </c>
      <c r="G55" s="113">
        <v>13553409</v>
      </c>
      <c r="H55" s="113">
        <v>13032124</v>
      </c>
      <c r="I55" s="151">
        <f t="shared" si="1"/>
        <v>96.2</v>
      </c>
    </row>
    <row r="56" spans="2:9" s="104" customFormat="1" ht="15.75" customHeight="1" x14ac:dyDescent="0.2">
      <c r="B56" s="565" t="s">
        <v>396</v>
      </c>
      <c r="C56" s="561">
        <f t="shared" ref="C56:G56" si="25">+C57</f>
        <v>6934750.1699999999</v>
      </c>
      <c r="D56" s="561">
        <f t="shared" si="25"/>
        <v>4844029.2</v>
      </c>
      <c r="E56" s="561">
        <f t="shared" si="25"/>
        <v>6183562.6799999997</v>
      </c>
      <c r="F56" s="561">
        <f t="shared" si="25"/>
        <v>7813341.96</v>
      </c>
      <c r="G56" s="561">
        <f t="shared" si="25"/>
        <v>0</v>
      </c>
      <c r="H56" s="561">
        <v>0</v>
      </c>
      <c r="I56" s="509"/>
    </row>
    <row r="57" spans="2:9" s="104" customFormat="1" ht="23.25" customHeight="1" x14ac:dyDescent="0.2">
      <c r="B57" s="133" t="s">
        <v>390</v>
      </c>
      <c r="C57" s="117">
        <v>6934750.1699999999</v>
      </c>
      <c r="D57" s="117">
        <v>4844029.2</v>
      </c>
      <c r="E57" s="117">
        <v>6183562.6799999997</v>
      </c>
      <c r="F57" s="117">
        <v>7813341.96</v>
      </c>
      <c r="G57" s="117">
        <v>0</v>
      </c>
      <c r="H57" s="117">
        <v>0</v>
      </c>
      <c r="I57" s="152"/>
    </row>
    <row r="58" spans="2:9" s="104" customFormat="1" ht="14.25" customHeight="1" x14ac:dyDescent="0.2">
      <c r="B58" s="135" t="s">
        <v>397</v>
      </c>
      <c r="C58" s="119">
        <f t="shared" ref="C58" si="26">C59+C62</f>
        <v>6948293895.3800001</v>
      </c>
      <c r="D58" s="119">
        <f t="shared" ref="D58:G58" si="27">D59+D62</f>
        <v>7099901234.5299997</v>
      </c>
      <c r="E58" s="119">
        <f t="shared" si="27"/>
        <v>6993605065.8400002</v>
      </c>
      <c r="F58" s="119">
        <f t="shared" si="27"/>
        <v>7676140077.1000004</v>
      </c>
      <c r="G58" s="119">
        <f t="shared" si="27"/>
        <v>7952432643</v>
      </c>
      <c r="H58" s="119">
        <v>8054901456</v>
      </c>
      <c r="I58" s="151">
        <f t="shared" si="1"/>
        <v>101.3</v>
      </c>
    </row>
    <row r="59" spans="2:9" s="104" customFormat="1" ht="15.75" customHeight="1" x14ac:dyDescent="0.2">
      <c r="B59" s="138" t="s">
        <v>392</v>
      </c>
      <c r="C59" s="112">
        <f t="shared" ref="C59" si="28">C60+C61</f>
        <v>6947933945.3800001</v>
      </c>
      <c r="D59" s="112">
        <f t="shared" ref="D59:G59" si="29">D60+D61</f>
        <v>7099801273.5299997</v>
      </c>
      <c r="E59" s="112">
        <f t="shared" si="29"/>
        <v>6993212090.8400002</v>
      </c>
      <c r="F59" s="112">
        <f t="shared" si="29"/>
        <v>7675828941.1000004</v>
      </c>
      <c r="G59" s="112">
        <f t="shared" si="29"/>
        <v>7952170393</v>
      </c>
      <c r="H59" s="112">
        <v>8054803846</v>
      </c>
      <c r="I59" s="151">
        <f t="shared" si="1"/>
        <v>101.3</v>
      </c>
    </row>
    <row r="60" spans="2:9" s="104" customFormat="1" ht="15.75" customHeight="1" x14ac:dyDescent="0.2">
      <c r="B60" s="132" t="s">
        <v>389</v>
      </c>
      <c r="C60" s="113">
        <v>6947933945.3800001</v>
      </c>
      <c r="D60" s="113">
        <v>7099801273.5299997</v>
      </c>
      <c r="E60" s="113">
        <v>6993212090.8400002</v>
      </c>
      <c r="F60" s="113">
        <v>7675828941.1000004</v>
      </c>
      <c r="G60" s="113">
        <v>7952170393</v>
      </c>
      <c r="H60" s="113">
        <v>8054803846</v>
      </c>
      <c r="I60" s="151">
        <f t="shared" si="1"/>
        <v>101.3</v>
      </c>
    </row>
    <row r="61" spans="2:9" s="104" customFormat="1" ht="15.75" customHeight="1" x14ac:dyDescent="0.2">
      <c r="B61" s="132" t="s">
        <v>390</v>
      </c>
      <c r="C61" s="113">
        <v>0</v>
      </c>
      <c r="D61" s="113">
        <v>0</v>
      </c>
      <c r="E61" s="113">
        <v>0</v>
      </c>
      <c r="F61" s="113">
        <v>0</v>
      </c>
      <c r="G61" s="113">
        <v>0</v>
      </c>
      <c r="H61" s="104">
        <v>0</v>
      </c>
      <c r="I61" s="151"/>
    </row>
    <row r="62" spans="2:9" s="104" customFormat="1" ht="15.75" customHeight="1" x14ac:dyDescent="0.2">
      <c r="B62" s="139" t="s">
        <v>393</v>
      </c>
      <c r="C62" s="116">
        <v>359950</v>
      </c>
      <c r="D62" s="116">
        <v>99961</v>
      </c>
      <c r="E62" s="116">
        <v>392975</v>
      </c>
      <c r="F62" s="116">
        <v>311136</v>
      </c>
      <c r="G62" s="116">
        <v>262250</v>
      </c>
      <c r="H62" s="116">
        <v>97610</v>
      </c>
      <c r="I62" s="151">
        <f t="shared" si="1"/>
        <v>37.200000000000003</v>
      </c>
    </row>
    <row r="63" spans="2:9" s="104" customFormat="1" ht="15.75" customHeight="1" x14ac:dyDescent="0.2">
      <c r="B63" s="137" t="s">
        <v>398</v>
      </c>
      <c r="C63" s="122">
        <f t="shared" ref="C63" si="30">C64+C67</f>
        <v>5699212575.9100008</v>
      </c>
      <c r="D63" s="122">
        <f t="shared" ref="D63:G63" si="31">D64+D67</f>
        <v>5234421397.4000006</v>
      </c>
      <c r="E63" s="122">
        <f t="shared" si="31"/>
        <v>6175248546.5800009</v>
      </c>
      <c r="F63" s="122">
        <f t="shared" si="31"/>
        <v>6717784197.25</v>
      </c>
      <c r="G63" s="122">
        <f t="shared" si="31"/>
        <v>6656635225</v>
      </c>
      <c r="H63" s="122">
        <v>6258025150</v>
      </c>
      <c r="I63" s="509">
        <f t="shared" si="1"/>
        <v>94</v>
      </c>
    </row>
    <row r="64" spans="2:9" s="104" customFormat="1" ht="15.75" customHeight="1" x14ac:dyDescent="0.2">
      <c r="B64" s="138" t="s">
        <v>392</v>
      </c>
      <c r="C64" s="112">
        <f t="shared" ref="C64" si="32">C65+C66</f>
        <v>5445200575.0700006</v>
      </c>
      <c r="D64" s="112">
        <f t="shared" ref="D64:G64" si="33">D65+D66</f>
        <v>4979917306.2600002</v>
      </c>
      <c r="E64" s="112">
        <f t="shared" si="33"/>
        <v>5301518614.5300007</v>
      </c>
      <c r="F64" s="112">
        <f t="shared" si="33"/>
        <v>5072964075.3400002</v>
      </c>
      <c r="G64" s="112">
        <f t="shared" si="33"/>
        <v>5539006238</v>
      </c>
      <c r="H64" s="112">
        <v>5641768019</v>
      </c>
      <c r="I64" s="151">
        <f t="shared" si="1"/>
        <v>101.9</v>
      </c>
    </row>
    <row r="65" spans="2:9" s="104" customFormat="1" ht="21.75" customHeight="1" x14ac:dyDescent="0.2">
      <c r="B65" s="132" t="s">
        <v>389</v>
      </c>
      <c r="C65" s="113">
        <v>170039621.06</v>
      </c>
      <c r="D65" s="113">
        <v>189158638.44999999</v>
      </c>
      <c r="E65" s="113">
        <v>226931220.75999999</v>
      </c>
      <c r="F65" s="113">
        <v>220534352.13</v>
      </c>
      <c r="G65" s="113">
        <v>203058020</v>
      </c>
      <c r="H65" s="113">
        <v>207577594</v>
      </c>
      <c r="I65" s="151">
        <f t="shared" si="1"/>
        <v>102.2</v>
      </c>
    </row>
    <row r="66" spans="2:9" s="104" customFormat="1" ht="18.75" customHeight="1" x14ac:dyDescent="0.2">
      <c r="B66" s="132" t="s">
        <v>390</v>
      </c>
      <c r="C66" s="458">
        <v>5275160954.0100002</v>
      </c>
      <c r="D66" s="113">
        <v>4790758667.8100004</v>
      </c>
      <c r="E66" s="113">
        <v>5074587393.7700005</v>
      </c>
      <c r="F66" s="113">
        <v>4852429723.21</v>
      </c>
      <c r="G66" s="113">
        <v>5335948218</v>
      </c>
      <c r="H66" s="120">
        <v>5434190425</v>
      </c>
      <c r="I66" s="151">
        <f t="shared" si="1"/>
        <v>101.8</v>
      </c>
    </row>
    <row r="67" spans="2:9" s="104" customFormat="1" ht="15.75" customHeight="1" thickBot="1" x14ac:dyDescent="0.25">
      <c r="B67" s="141" t="s">
        <v>393</v>
      </c>
      <c r="C67" s="125">
        <v>254012000.84</v>
      </c>
      <c r="D67" s="125">
        <v>254504091.13999999</v>
      </c>
      <c r="E67" s="125">
        <v>873729932.04999995</v>
      </c>
      <c r="F67" s="125">
        <v>1644820121.9100001</v>
      </c>
      <c r="G67" s="125">
        <v>1117628987</v>
      </c>
      <c r="H67" s="123">
        <v>616257131</v>
      </c>
      <c r="I67" s="153">
        <f t="shared" si="1"/>
        <v>55.1</v>
      </c>
    </row>
    <row r="68" spans="2:9" s="104" customFormat="1" ht="15.75" customHeight="1" x14ac:dyDescent="0.2">
      <c r="B68" s="142" t="s">
        <v>399</v>
      </c>
      <c r="C68" s="126">
        <f t="shared" ref="C68" si="34">C69+C72</f>
        <v>46644440067.859985</v>
      </c>
      <c r="D68" s="126">
        <f t="shared" ref="D68:G68" si="35">D69+D72</f>
        <v>46222479586.560005</v>
      </c>
      <c r="E68" s="126">
        <f t="shared" si="35"/>
        <v>48968209915.079994</v>
      </c>
      <c r="F68" s="126">
        <f t="shared" si="35"/>
        <v>50447009045.129997</v>
      </c>
      <c r="G68" s="126">
        <f t="shared" si="35"/>
        <v>51551802114</v>
      </c>
      <c r="H68" s="126">
        <v>55738879794</v>
      </c>
      <c r="I68" s="151">
        <f t="shared" si="1"/>
        <v>108.1</v>
      </c>
    </row>
    <row r="69" spans="2:9" s="104" customFormat="1" ht="15.75" customHeight="1" x14ac:dyDescent="0.2">
      <c r="B69" s="138" t="s">
        <v>392</v>
      </c>
      <c r="C69" s="123">
        <f t="shared" ref="C69" si="36">C70+C71</f>
        <v>38301830531.579987</v>
      </c>
      <c r="D69" s="123">
        <f t="shared" ref="D69:G69" si="37">D70+D71</f>
        <v>38617744295.770004</v>
      </c>
      <c r="E69" s="123">
        <f t="shared" si="37"/>
        <v>38852009353.639999</v>
      </c>
      <c r="F69" s="123">
        <f t="shared" si="37"/>
        <v>40434057276.229996</v>
      </c>
      <c r="G69" s="123">
        <f t="shared" si="37"/>
        <v>43305157456</v>
      </c>
      <c r="H69" s="123">
        <v>46169733819</v>
      </c>
      <c r="I69" s="151">
        <f t="shared" si="1"/>
        <v>106.6</v>
      </c>
    </row>
    <row r="70" spans="2:9" s="104" customFormat="1" ht="15.75" customHeight="1" x14ac:dyDescent="0.2">
      <c r="B70" s="132" t="s">
        <v>389</v>
      </c>
      <c r="C70" s="114">
        <f>C65+C60+C52+C49+C46+C42+C38+C30+C26+C23+C19+C12+C7+C34+C16+C9</f>
        <v>20429167957.899994</v>
      </c>
      <c r="D70" s="114">
        <f>D65+D60+D52+D49+D46+D42+D38+D30+D26+D23+D19+D12+D7+D34+D16+D9</f>
        <v>21702421332.559998</v>
      </c>
      <c r="E70" s="114">
        <f>E65+E60+E52+E49+E46+E42+E38+E30+E26+E23+E19+E12+E7+E35+E16+E9+E55</f>
        <v>22043996755.899998</v>
      </c>
      <c r="F70" s="114">
        <v>23852428444.079998</v>
      </c>
      <c r="G70" s="114">
        <v>25180337863</v>
      </c>
      <c r="H70" s="114">
        <v>27755680560</v>
      </c>
      <c r="I70" s="151">
        <f t="shared" si="1"/>
        <v>110.2</v>
      </c>
    </row>
    <row r="71" spans="2:9" s="104" customFormat="1" ht="15.75" customHeight="1" x14ac:dyDescent="0.2">
      <c r="B71" s="132" t="s">
        <v>390</v>
      </c>
      <c r="C71" s="118">
        <f>C66+C61+C53+C50+C47+C39+C43+C31+C27+C24+C20+C13+C57</f>
        <v>17872662573.679996</v>
      </c>
      <c r="D71" s="118">
        <f>D66+D61+D53+D50+D47+D39+D43+D31+D27+D24+D20+D13+D57</f>
        <v>16915322963.210003</v>
      </c>
      <c r="E71" s="118">
        <f>E66+E61+E53+E50+E47+E39+E43+E31+E27+E24+E20+E13+E57</f>
        <v>16808012597.74</v>
      </c>
      <c r="F71" s="118">
        <v>16581628832.15</v>
      </c>
      <c r="G71" s="118">
        <v>18124819593</v>
      </c>
      <c r="H71" s="118">
        <v>18414053259</v>
      </c>
      <c r="I71" s="151">
        <f t="shared" si="1"/>
        <v>101.6</v>
      </c>
    </row>
    <row r="72" spans="2:9" s="104" customFormat="1" ht="15.75" customHeight="1" thickBot="1" x14ac:dyDescent="0.25">
      <c r="B72" s="141" t="s">
        <v>393</v>
      </c>
      <c r="C72" s="143">
        <f>C67+C62+C44+C32</f>
        <v>8342609536.2800007</v>
      </c>
      <c r="D72" s="143">
        <f>D67+D62+D44+D32+D14</f>
        <v>7604735290.79</v>
      </c>
      <c r="E72" s="143">
        <f>E67+E62+E44+E32+E14+E21</f>
        <v>10116200561.439997</v>
      </c>
      <c r="F72" s="143">
        <v>10012951768.900002</v>
      </c>
      <c r="G72" s="143">
        <v>8246644658</v>
      </c>
      <c r="H72" s="143">
        <v>9569145975</v>
      </c>
      <c r="I72" s="153">
        <f t="shared" si="1"/>
        <v>116</v>
      </c>
    </row>
    <row r="73" spans="2:9" s="104" customFormat="1" ht="15.75" customHeight="1" x14ac:dyDescent="0.2">
      <c r="B73" s="105"/>
      <c r="C73" s="106"/>
      <c r="D73" s="106"/>
      <c r="E73" s="106"/>
      <c r="F73" s="106"/>
      <c r="G73" s="106"/>
      <c r="H73" s="106"/>
      <c r="I73" s="154"/>
    </row>
    <row r="74" spans="2:9" s="104" customFormat="1" ht="15.75" customHeight="1" x14ac:dyDescent="0.2">
      <c r="B74" s="104" t="s">
        <v>400</v>
      </c>
      <c r="C74" s="124"/>
      <c r="D74" s="124"/>
      <c r="E74" s="124"/>
      <c r="F74" s="124"/>
      <c r="G74" s="124"/>
      <c r="H74" s="124"/>
      <c r="I74" s="110"/>
    </row>
    <row r="75" spans="2:9" s="104" customFormat="1" ht="15.75" customHeight="1" x14ac:dyDescent="0.2">
      <c r="B75" s="107" t="s">
        <v>401</v>
      </c>
      <c r="C75" s="109"/>
      <c r="D75" s="109"/>
      <c r="E75" s="109"/>
      <c r="F75" s="109"/>
      <c r="G75" s="109"/>
      <c r="H75" s="109"/>
      <c r="I75" s="110"/>
    </row>
    <row r="76" spans="2:9" s="104" customFormat="1" ht="15" x14ac:dyDescent="0.25">
      <c r="B76" s="107"/>
      <c r="C76" s="155"/>
      <c r="D76" s="155"/>
      <c r="E76" s="155"/>
      <c r="F76" s="155"/>
      <c r="G76" s="155"/>
      <c r="H76" s="155"/>
      <c r="I76" s="155"/>
    </row>
  </sheetData>
  <mergeCells count="2">
    <mergeCell ref="H1:I1"/>
    <mergeCell ref="B3:I3"/>
  </mergeCells>
  <pageMargins left="1" right="1" top="1" bottom="1" header="0.5" footer="0.5"/>
  <pageSetup paperSize="9" scale="5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1:J51"/>
  <sheetViews>
    <sheetView topLeftCell="A43" zoomScaleNormal="100" workbookViewId="0">
      <selection activeCell="C51" sqref="C51"/>
    </sheetView>
  </sheetViews>
  <sheetFormatPr defaultColWidth="9.140625" defaultRowHeight="12.75" x14ac:dyDescent="0.2"/>
  <cols>
    <col min="1" max="1" width="2.7109375" style="73" customWidth="1"/>
    <col min="2" max="2" width="5.5703125" style="73" customWidth="1"/>
    <col min="3" max="3" width="60.85546875" style="73" customWidth="1"/>
    <col min="4" max="7" width="14.42578125" style="73" customWidth="1"/>
    <col min="8" max="8" width="16.42578125" style="73" customWidth="1"/>
    <col min="9" max="9" width="14.42578125" style="73" customWidth="1"/>
    <col min="10" max="16384" width="9.140625" style="73"/>
  </cols>
  <sheetData>
    <row r="1" spans="2:9" x14ac:dyDescent="0.2">
      <c r="B1" s="104" t="s">
        <v>746</v>
      </c>
      <c r="C1" s="308"/>
      <c r="I1" s="401" t="s">
        <v>59</v>
      </c>
    </row>
    <row r="2" spans="2:9" x14ac:dyDescent="0.2">
      <c r="B2" s="329"/>
      <c r="C2" s="308"/>
    </row>
    <row r="3" spans="2:9" ht="14.25" x14ac:dyDescent="0.2">
      <c r="B3" s="1039" t="s">
        <v>25</v>
      </c>
      <c r="C3" s="1039"/>
      <c r="D3" s="1039"/>
      <c r="E3" s="1039"/>
      <c r="F3" s="1039"/>
      <c r="G3" s="1039"/>
      <c r="H3" s="1039"/>
      <c r="I3" s="1039"/>
    </row>
    <row r="4" spans="2:9" ht="15.75" x14ac:dyDescent="0.25">
      <c r="B4" s="308"/>
      <c r="C4" s="330"/>
    </row>
    <row r="5" spans="2:9" ht="13.5" thickBot="1" x14ac:dyDescent="0.25">
      <c r="B5" s="1038"/>
      <c r="C5" s="1038"/>
      <c r="I5" s="326" t="s">
        <v>36</v>
      </c>
    </row>
    <row r="6" spans="2:9" ht="26.25" customHeight="1" thickBot="1" x14ac:dyDescent="0.25">
      <c r="B6" s="75"/>
      <c r="C6" s="76"/>
      <c r="D6" s="77" t="s">
        <v>526</v>
      </c>
      <c r="E6" s="77" t="s">
        <v>705</v>
      </c>
      <c r="F6" s="77" t="s">
        <v>711</v>
      </c>
      <c r="G6" s="77" t="s">
        <v>770</v>
      </c>
      <c r="H6" s="77" t="s">
        <v>1008</v>
      </c>
      <c r="I6" s="77" t="s">
        <v>1007</v>
      </c>
    </row>
    <row r="7" spans="2:9" x14ac:dyDescent="0.2">
      <c r="B7" s="78" t="s">
        <v>47</v>
      </c>
      <c r="C7" s="79" t="s">
        <v>26</v>
      </c>
      <c r="D7" s="80">
        <v>0</v>
      </c>
      <c r="E7" s="80">
        <v>0</v>
      </c>
      <c r="F7" s="80">
        <v>0</v>
      </c>
      <c r="G7" s="80">
        <v>0</v>
      </c>
      <c r="H7" s="80">
        <v>0</v>
      </c>
      <c r="I7" s="80">
        <v>0</v>
      </c>
    </row>
    <row r="8" spans="2:9" x14ac:dyDescent="0.2">
      <c r="B8" s="81"/>
      <c r="C8" s="309" t="s">
        <v>402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2:9" x14ac:dyDescent="0.2">
      <c r="B9" s="78" t="s">
        <v>50</v>
      </c>
      <c r="C9" s="79" t="s">
        <v>51</v>
      </c>
      <c r="D9" s="83">
        <f>SUM(D10:D11)</f>
        <v>1717917464.8299999</v>
      </c>
      <c r="E9" s="83">
        <f t="shared" ref="E9" si="0">SUM(E10:E11)</f>
        <v>1702890985</v>
      </c>
      <c r="F9" s="555">
        <v>1729707433</v>
      </c>
      <c r="G9" s="83">
        <v>1862709342.8299999</v>
      </c>
      <c r="H9" s="83">
        <v>1710000000</v>
      </c>
      <c r="I9" s="83">
        <v>2657000000</v>
      </c>
    </row>
    <row r="10" spans="2:9" x14ac:dyDescent="0.2">
      <c r="B10" s="84"/>
      <c r="C10" s="79" t="s">
        <v>52</v>
      </c>
      <c r="D10" s="83">
        <v>1708116388</v>
      </c>
      <c r="E10" s="83">
        <v>1702890985</v>
      </c>
      <c r="F10" s="555">
        <v>1728639853</v>
      </c>
      <c r="G10" s="83">
        <v>1644315045</v>
      </c>
      <c r="H10" s="83">
        <v>1700000000</v>
      </c>
      <c r="I10" s="83">
        <v>2647000000</v>
      </c>
    </row>
    <row r="11" spans="2:9" x14ac:dyDescent="0.2">
      <c r="B11" s="81"/>
      <c r="C11" s="309" t="s">
        <v>27</v>
      </c>
      <c r="D11" s="85">
        <v>9801076.8300000001</v>
      </c>
      <c r="E11" s="85">
        <v>0</v>
      </c>
      <c r="F11" s="556">
        <v>1067580</v>
      </c>
      <c r="G11" s="85">
        <v>218394297.83000001</v>
      </c>
      <c r="H11" s="85">
        <v>10000000</v>
      </c>
      <c r="I11" s="85">
        <v>10000000</v>
      </c>
    </row>
    <row r="12" spans="2:9" x14ac:dyDescent="0.2">
      <c r="B12" s="78" t="s">
        <v>53</v>
      </c>
      <c r="C12" s="79" t="s">
        <v>131</v>
      </c>
      <c r="D12" s="83">
        <f>SUM(D13:D15)</f>
        <v>498479291.35999995</v>
      </c>
      <c r="E12" s="83">
        <f t="shared" ref="E12" si="1">SUM(E13:E15)</f>
        <v>2139704640.6199999</v>
      </c>
      <c r="F12" s="555">
        <v>2959453352.48</v>
      </c>
      <c r="G12" s="83">
        <v>4257966401.0500002</v>
      </c>
      <c r="H12" s="83">
        <v>6600000000</v>
      </c>
      <c r="I12" s="83">
        <v>1950000000</v>
      </c>
    </row>
    <row r="13" spans="2:9" x14ac:dyDescent="0.2">
      <c r="B13" s="84" t="s">
        <v>54</v>
      </c>
      <c r="C13" s="79" t="s">
        <v>122</v>
      </c>
      <c r="D13" s="83">
        <v>157089303.44</v>
      </c>
      <c r="E13" s="83">
        <v>139469996.30000001</v>
      </c>
      <c r="F13" s="555">
        <v>371809319.48000002</v>
      </c>
      <c r="G13" s="83">
        <v>2281760326.9200001</v>
      </c>
      <c r="H13" s="83">
        <v>5100000000</v>
      </c>
      <c r="I13" s="83">
        <v>550000000</v>
      </c>
    </row>
    <row r="14" spans="2:9" x14ac:dyDescent="0.2">
      <c r="B14" s="86"/>
      <c r="C14" s="87" t="s">
        <v>123</v>
      </c>
      <c r="D14" s="83">
        <v>0</v>
      </c>
      <c r="E14" s="83">
        <v>0</v>
      </c>
      <c r="F14" s="555">
        <v>0</v>
      </c>
      <c r="G14" s="83">
        <v>0</v>
      </c>
      <c r="H14" s="83">
        <v>0</v>
      </c>
      <c r="I14" s="83">
        <v>0</v>
      </c>
    </row>
    <row r="15" spans="2:9" x14ac:dyDescent="0.2">
      <c r="B15" s="81"/>
      <c r="C15" s="310" t="s">
        <v>124</v>
      </c>
      <c r="D15" s="85">
        <v>341389987.91999996</v>
      </c>
      <c r="E15" s="85">
        <v>2000234644.3199999</v>
      </c>
      <c r="F15" s="556">
        <v>2587644033</v>
      </c>
      <c r="G15" s="85">
        <v>1976206074.1300001</v>
      </c>
      <c r="H15" s="85">
        <v>1500000000</v>
      </c>
      <c r="I15" s="85">
        <v>1400000000</v>
      </c>
    </row>
    <row r="16" spans="2:9" x14ac:dyDescent="0.2">
      <c r="B16" s="156" t="s">
        <v>55</v>
      </c>
      <c r="C16" s="79" t="s">
        <v>56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</row>
    <row r="17" spans="2:10" x14ac:dyDescent="0.2">
      <c r="B17" s="84"/>
      <c r="C17" s="79" t="s">
        <v>57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</row>
    <row r="18" spans="2:10" x14ac:dyDescent="0.2">
      <c r="B18" s="88" t="s">
        <v>106</v>
      </c>
      <c r="C18" s="157" t="s">
        <v>107</v>
      </c>
      <c r="D18" s="158">
        <v>0</v>
      </c>
      <c r="E18" s="158">
        <v>0</v>
      </c>
      <c r="F18" s="158">
        <v>0</v>
      </c>
      <c r="G18" s="462">
        <v>0</v>
      </c>
      <c r="H18" s="158">
        <v>0</v>
      </c>
      <c r="I18" s="462">
        <v>0</v>
      </c>
      <c r="J18" s="73" t="s">
        <v>49</v>
      </c>
    </row>
    <row r="19" spans="2:10" x14ac:dyDescent="0.2">
      <c r="B19" s="78" t="s">
        <v>28</v>
      </c>
      <c r="C19" s="79" t="s">
        <v>108</v>
      </c>
      <c r="D19" s="83">
        <f>SUM(D21:D23)</f>
        <v>5792280.3100000015</v>
      </c>
      <c r="E19" s="83">
        <f t="shared" ref="E19" si="2">SUM(E21:E23)</f>
        <v>4476210</v>
      </c>
      <c r="F19" s="83">
        <v>4770445.49</v>
      </c>
      <c r="G19" s="83">
        <v>3630701.91</v>
      </c>
      <c r="H19" s="83">
        <v>1500000</v>
      </c>
      <c r="I19" s="83">
        <v>1500000</v>
      </c>
    </row>
    <row r="20" spans="2:10" x14ac:dyDescent="0.2">
      <c r="B20" s="84"/>
      <c r="C20" s="79" t="s">
        <v>109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</row>
    <row r="21" spans="2:10" x14ac:dyDescent="0.2">
      <c r="B21" s="84"/>
      <c r="C21" s="79" t="s">
        <v>29</v>
      </c>
      <c r="D21" s="83">
        <v>0</v>
      </c>
      <c r="E21" s="83">
        <v>0</v>
      </c>
      <c r="F21" s="83">
        <v>0</v>
      </c>
      <c r="G21" s="83">
        <v>0</v>
      </c>
      <c r="H21" s="83"/>
      <c r="I21" s="83"/>
    </row>
    <row r="22" spans="2:10" x14ac:dyDescent="0.2">
      <c r="B22" s="84"/>
      <c r="C22" s="79" t="s">
        <v>30</v>
      </c>
      <c r="D22" s="83">
        <v>5792280.3100000015</v>
      </c>
      <c r="E22" s="83">
        <v>4476210</v>
      </c>
      <c r="F22" s="83">
        <v>4770445.49</v>
      </c>
      <c r="G22" s="83">
        <v>3630701.91</v>
      </c>
      <c r="H22" s="83">
        <v>1500000</v>
      </c>
      <c r="I22" s="83">
        <v>1500000</v>
      </c>
    </row>
    <row r="23" spans="2:10" ht="13.5" thickBot="1" x14ac:dyDescent="0.25">
      <c r="B23" s="84"/>
      <c r="C23" s="79" t="s">
        <v>31</v>
      </c>
      <c r="D23" s="83">
        <v>0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</row>
    <row r="24" spans="2:10" ht="13.5" thickBot="1" x14ac:dyDescent="0.25">
      <c r="B24" s="89"/>
      <c r="C24" s="90" t="s">
        <v>110</v>
      </c>
      <c r="D24" s="159">
        <f>D9+D12+D16+D18+D19+D8</f>
        <v>2222189036.5</v>
      </c>
      <c r="E24" s="159">
        <f>E9+E12+E16+E18+E19+E8</f>
        <v>3847071835.6199999</v>
      </c>
      <c r="F24" s="159">
        <v>4693931230.9699993</v>
      </c>
      <c r="G24" s="91">
        <v>6124306445.79</v>
      </c>
      <c r="H24" s="159">
        <v>8311500000</v>
      </c>
      <c r="I24" s="91">
        <v>4608500000</v>
      </c>
    </row>
    <row r="25" spans="2:10" x14ac:dyDescent="0.2">
      <c r="B25" s="78" t="s">
        <v>47</v>
      </c>
      <c r="C25" s="79" t="s">
        <v>111</v>
      </c>
      <c r="D25" s="83">
        <f>SUM(D26:D27)</f>
        <v>20000000000</v>
      </c>
      <c r="E25" s="83">
        <f>SUM(E26:E27)</f>
        <v>18500000000</v>
      </c>
      <c r="F25" s="83">
        <v>0</v>
      </c>
      <c r="G25" s="83">
        <v>0</v>
      </c>
      <c r="H25" s="83">
        <v>0</v>
      </c>
      <c r="I25" s="83">
        <v>0</v>
      </c>
    </row>
    <row r="26" spans="2:10" x14ac:dyDescent="0.2">
      <c r="B26" s="84"/>
      <c r="C26" s="79" t="s">
        <v>403</v>
      </c>
      <c r="D26" s="83">
        <v>20000000000</v>
      </c>
      <c r="E26" s="83">
        <v>18500000000</v>
      </c>
      <c r="F26" s="83">
        <v>0</v>
      </c>
      <c r="G26" s="83">
        <v>0</v>
      </c>
      <c r="H26" s="83">
        <v>0</v>
      </c>
      <c r="I26" s="83">
        <v>0</v>
      </c>
      <c r="J26" s="73" t="s">
        <v>48</v>
      </c>
    </row>
    <row r="27" spans="2:10" x14ac:dyDescent="0.2">
      <c r="B27" s="84"/>
      <c r="C27" s="79" t="s">
        <v>65</v>
      </c>
      <c r="D27" s="83">
        <v>0</v>
      </c>
      <c r="E27" s="83">
        <v>0</v>
      </c>
      <c r="F27" s="83">
        <v>0</v>
      </c>
      <c r="G27" s="83">
        <v>0</v>
      </c>
      <c r="H27" s="83">
        <v>0</v>
      </c>
      <c r="I27" s="83">
        <v>0</v>
      </c>
    </row>
    <row r="28" spans="2:10" x14ac:dyDescent="0.2">
      <c r="B28" s="156" t="s">
        <v>50</v>
      </c>
      <c r="C28" s="160" t="s">
        <v>113</v>
      </c>
      <c r="D28" s="453">
        <f>SUM(D29:D35)</f>
        <v>226650000</v>
      </c>
      <c r="E28" s="510">
        <f>SUM(E29:E35)</f>
        <v>200750000</v>
      </c>
      <c r="F28" s="161">
        <v>250148774</v>
      </c>
      <c r="G28" s="161">
        <v>0</v>
      </c>
      <c r="H28" s="510">
        <v>0</v>
      </c>
      <c r="I28" s="161">
        <v>0</v>
      </c>
    </row>
    <row r="29" spans="2:10" x14ac:dyDescent="0.2">
      <c r="B29" s="84"/>
      <c r="C29" s="79" t="s">
        <v>125</v>
      </c>
      <c r="D29" s="83">
        <v>0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73" t="s">
        <v>48</v>
      </c>
    </row>
    <row r="30" spans="2:10" x14ac:dyDescent="0.2">
      <c r="B30" s="84"/>
      <c r="C30" s="79" t="s">
        <v>33</v>
      </c>
      <c r="D30" s="454">
        <v>0</v>
      </c>
      <c r="E30" s="511">
        <v>0</v>
      </c>
      <c r="F30" s="557">
        <v>0</v>
      </c>
      <c r="G30" s="463">
        <v>0</v>
      </c>
      <c r="H30" s="511">
        <v>0</v>
      </c>
      <c r="I30" s="558">
        <v>0</v>
      </c>
      <c r="J30" s="73" t="s">
        <v>112</v>
      </c>
    </row>
    <row r="31" spans="2:10" x14ac:dyDescent="0.2">
      <c r="B31" s="84"/>
      <c r="C31" s="79" t="s">
        <v>65</v>
      </c>
      <c r="D31" s="455">
        <v>0</v>
      </c>
      <c r="E31" s="512">
        <v>0</v>
      </c>
      <c r="F31" s="83">
        <v>65148774</v>
      </c>
      <c r="G31" s="464">
        <v>0</v>
      </c>
      <c r="H31" s="512">
        <v>0</v>
      </c>
      <c r="I31" s="560">
        <v>0</v>
      </c>
    </row>
    <row r="32" spans="2:10" x14ac:dyDescent="0.2">
      <c r="B32" s="84"/>
      <c r="C32" s="79" t="s">
        <v>524</v>
      </c>
      <c r="D32" s="455">
        <v>22000000</v>
      </c>
      <c r="E32" s="512">
        <v>0</v>
      </c>
      <c r="F32" s="559">
        <v>0</v>
      </c>
      <c r="G32" s="464">
        <v>0</v>
      </c>
      <c r="H32" s="512">
        <v>0</v>
      </c>
      <c r="I32" s="560">
        <v>0</v>
      </c>
    </row>
    <row r="33" spans="2:10" x14ac:dyDescent="0.2">
      <c r="B33" s="84"/>
      <c r="C33" s="327" t="s">
        <v>404</v>
      </c>
      <c r="D33" s="455">
        <v>0</v>
      </c>
      <c r="E33" s="512">
        <v>0</v>
      </c>
      <c r="F33" s="559">
        <v>0</v>
      </c>
      <c r="G33" s="464">
        <v>0</v>
      </c>
      <c r="H33" s="512">
        <v>0</v>
      </c>
      <c r="I33" s="560">
        <v>0</v>
      </c>
    </row>
    <row r="34" spans="2:10" x14ac:dyDescent="0.2">
      <c r="B34" s="78"/>
      <c r="C34" s="79" t="s">
        <v>405</v>
      </c>
      <c r="D34" s="83">
        <v>200000000</v>
      </c>
      <c r="E34" s="83">
        <v>200000000</v>
      </c>
      <c r="F34" s="83">
        <v>185000000</v>
      </c>
      <c r="G34" s="83">
        <v>0</v>
      </c>
      <c r="H34" s="83"/>
      <c r="I34" s="83"/>
    </row>
    <row r="35" spans="2:10" ht="13.5" thickBot="1" x14ac:dyDescent="0.25">
      <c r="B35" s="162"/>
      <c r="C35" s="163" t="s">
        <v>379</v>
      </c>
      <c r="D35" s="164">
        <v>4650000</v>
      </c>
      <c r="E35" s="164">
        <v>750000</v>
      </c>
      <c r="F35" s="164">
        <v>0</v>
      </c>
      <c r="G35" s="164">
        <v>0</v>
      </c>
      <c r="H35" s="164">
        <v>0</v>
      </c>
      <c r="I35" s="164">
        <v>0</v>
      </c>
    </row>
    <row r="36" spans="2:10" x14ac:dyDescent="0.2">
      <c r="B36" s="156" t="s">
        <v>53</v>
      </c>
      <c r="C36" s="79" t="s">
        <v>114</v>
      </c>
      <c r="D36" s="83">
        <f>SUM(D37:D39)</f>
        <v>5987895.7400000002</v>
      </c>
      <c r="E36" s="83">
        <f t="shared" ref="E36" si="3">SUM(E37:E39)</f>
        <v>2135360</v>
      </c>
      <c r="F36" s="83">
        <v>2071481</v>
      </c>
      <c r="G36" s="83">
        <v>2056181</v>
      </c>
      <c r="H36" s="83">
        <v>10000000</v>
      </c>
      <c r="I36" s="83">
        <v>10000000</v>
      </c>
    </row>
    <row r="37" spans="2:10" x14ac:dyDescent="0.2">
      <c r="B37" s="78"/>
      <c r="C37" s="79" t="s">
        <v>66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</row>
    <row r="38" spans="2:10" x14ac:dyDescent="0.2">
      <c r="B38" s="84"/>
      <c r="C38" s="79" t="s">
        <v>67</v>
      </c>
      <c r="D38" s="83">
        <v>3847844.74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</row>
    <row r="39" spans="2:10" ht="13.5" thickBot="1" x14ac:dyDescent="0.25">
      <c r="B39" s="84"/>
      <c r="C39" s="93" t="s">
        <v>68</v>
      </c>
      <c r="D39" s="83">
        <v>2140051</v>
      </c>
      <c r="E39" s="83">
        <v>2135360</v>
      </c>
      <c r="F39" s="83">
        <v>2071481</v>
      </c>
      <c r="G39" s="83">
        <v>2056181</v>
      </c>
      <c r="H39" s="83">
        <v>10000000</v>
      </c>
      <c r="I39" s="83">
        <v>10000000</v>
      </c>
    </row>
    <row r="40" spans="2:10" ht="13.5" thickBot="1" x14ac:dyDescent="0.25">
      <c r="B40" s="94"/>
      <c r="C40" s="95" t="s">
        <v>115</v>
      </c>
      <c r="D40" s="456">
        <f>SUM(D25,D28,D36)</f>
        <v>20232637895.740002</v>
      </c>
      <c r="E40" s="456">
        <f>SUM(E25,E28,E36)</f>
        <v>18702885360</v>
      </c>
      <c r="F40" s="456">
        <v>252220255</v>
      </c>
      <c r="G40" s="92">
        <v>2056181</v>
      </c>
      <c r="H40" s="456">
        <v>10000000</v>
      </c>
      <c r="I40" s="91">
        <v>10000000</v>
      </c>
    </row>
    <row r="41" spans="2:10" ht="26.25" thickBot="1" x14ac:dyDescent="0.25">
      <c r="B41" s="331"/>
      <c r="C41" s="96" t="s">
        <v>706</v>
      </c>
      <c r="D41" s="159">
        <f>SUM(D24-D40)</f>
        <v>-18010448859.240002</v>
      </c>
      <c r="E41" s="159">
        <f>SUM(E24-E40)</f>
        <v>-14855813524.380001</v>
      </c>
      <c r="F41" s="159">
        <v>4441710975.9699993</v>
      </c>
      <c r="G41" s="91">
        <v>6122250264.79</v>
      </c>
      <c r="H41" s="159">
        <v>8301500000</v>
      </c>
      <c r="I41" s="91">
        <v>4598500000</v>
      </c>
      <c r="J41" s="165"/>
    </row>
    <row r="42" spans="2:10" ht="26.25" thickBot="1" x14ac:dyDescent="0.25">
      <c r="B42" s="331"/>
      <c r="C42" s="97" t="s">
        <v>676</v>
      </c>
      <c r="D42" s="328">
        <v>528173245.11000001</v>
      </c>
      <c r="E42" s="328">
        <v>555634347.75999999</v>
      </c>
      <c r="F42" s="328">
        <v>584404216</v>
      </c>
      <c r="G42" s="98">
        <v>522355717.12</v>
      </c>
      <c r="H42" s="328">
        <v>909509814</v>
      </c>
      <c r="I42" s="98">
        <v>998097866</v>
      </c>
      <c r="J42" s="73" t="s">
        <v>32</v>
      </c>
    </row>
    <row r="43" spans="2:10" ht="26.25" thickBot="1" x14ac:dyDescent="0.25">
      <c r="B43" s="331"/>
      <c r="C43" s="96" t="s">
        <v>675</v>
      </c>
      <c r="D43" s="159">
        <f>D41-D42</f>
        <v>-18538622104.350002</v>
      </c>
      <c r="E43" s="159">
        <f t="shared" ref="E43" si="4">E41-E42</f>
        <v>-15411447872.140001</v>
      </c>
      <c r="F43" s="159">
        <v>3857306759.9699993</v>
      </c>
      <c r="G43" s="91">
        <v>5599894547.6700001</v>
      </c>
      <c r="H43" s="159">
        <v>7391990186</v>
      </c>
      <c r="I43" s="91">
        <v>3600402134</v>
      </c>
    </row>
    <row r="44" spans="2:10" ht="15" x14ac:dyDescent="0.2">
      <c r="B44" s="583"/>
      <c r="C44" s="584"/>
      <c r="D44" s="585"/>
      <c r="E44" s="586"/>
      <c r="F44" s="586"/>
      <c r="G44" s="586"/>
      <c r="H44" s="586"/>
      <c r="I44" s="585"/>
    </row>
    <row r="45" spans="2:10" x14ac:dyDescent="0.2">
      <c r="B45" s="74" t="s">
        <v>49</v>
      </c>
      <c r="C45" s="99" t="s">
        <v>741</v>
      </c>
    </row>
    <row r="46" spans="2:10" x14ac:dyDescent="0.2">
      <c r="B46" s="74" t="s">
        <v>48</v>
      </c>
      <c r="C46" s="74" t="s">
        <v>60</v>
      </c>
      <c r="D46" s="100"/>
      <c r="E46" s="100"/>
      <c r="F46" s="100"/>
      <c r="G46" s="100"/>
      <c r="H46" s="100"/>
      <c r="I46" s="100"/>
    </row>
    <row r="47" spans="2:10" x14ac:dyDescent="0.2">
      <c r="B47" s="327" t="s">
        <v>112</v>
      </c>
      <c r="C47" s="74" t="s">
        <v>34</v>
      </c>
      <c r="D47" s="100"/>
      <c r="E47" s="100"/>
      <c r="F47" s="100"/>
      <c r="G47" s="100"/>
      <c r="H47" s="100"/>
      <c r="I47" s="100"/>
    </row>
    <row r="48" spans="2:10" x14ac:dyDescent="0.2">
      <c r="B48" s="99" t="s">
        <v>32</v>
      </c>
      <c r="C48" s="327" t="s">
        <v>525</v>
      </c>
      <c r="D48" s="100"/>
      <c r="E48" s="100"/>
      <c r="F48" s="100"/>
      <c r="G48" s="100"/>
      <c r="H48" s="100"/>
      <c r="I48" s="100"/>
    </row>
    <row r="49" spans="2:3" x14ac:dyDescent="0.2">
      <c r="B49" s="99"/>
      <c r="C49" s="327"/>
    </row>
    <row r="50" spans="2:3" x14ac:dyDescent="0.2">
      <c r="B50" s="99"/>
      <c r="C50" s="662" t="s">
        <v>1010</v>
      </c>
    </row>
    <row r="51" spans="2:3" x14ac:dyDescent="0.2">
      <c r="B51" s="99"/>
      <c r="C51" s="73" t="s">
        <v>58</v>
      </c>
    </row>
  </sheetData>
  <mergeCells count="2">
    <mergeCell ref="B5:C5"/>
    <mergeCell ref="B3:I3"/>
  </mergeCells>
  <pageMargins left="0.70866141732283472" right="0.70866141732283472" top="0.78740157480314965" bottom="0.78740157480314965" header="0.31496062992125984" footer="0.31496062992125984"/>
  <pageSetup paperSize="9" scale="53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F60"/>
  <sheetViews>
    <sheetView showGridLines="0" zoomScaleNormal="100" workbookViewId="0">
      <selection activeCell="B1" sqref="B1"/>
    </sheetView>
  </sheetViews>
  <sheetFormatPr defaultRowHeight="12.75" x14ac:dyDescent="0.2"/>
  <cols>
    <col min="1" max="1" width="2.7109375" style="166" customWidth="1"/>
    <col min="2" max="2" width="80.85546875" style="166" customWidth="1"/>
    <col min="3" max="3" width="12.28515625" style="167" customWidth="1"/>
    <col min="4" max="4" width="13.140625" style="168" customWidth="1"/>
    <col min="5" max="5" width="14.85546875" style="166" customWidth="1"/>
    <col min="6" max="6" width="12.28515625" style="166" customWidth="1"/>
    <col min="7" max="223" width="9.140625" style="166"/>
    <col min="224" max="224" width="62.85546875" style="166" customWidth="1"/>
    <col min="225" max="225" width="7.5703125" style="166" customWidth="1"/>
    <col min="226" max="226" width="12.140625" style="166" customWidth="1"/>
    <col min="227" max="228" width="12.42578125" style="166" customWidth="1"/>
    <col min="229" max="229" width="9.7109375" style="166" customWidth="1"/>
    <col min="230" max="230" width="11.85546875" style="166" bestFit="1" customWidth="1"/>
    <col min="231" max="231" width="12.85546875" style="166" customWidth="1"/>
    <col min="232" max="232" width="9.7109375" style="166" bestFit="1" customWidth="1"/>
    <col min="233" max="233" width="10.7109375" style="166" bestFit="1" customWidth="1"/>
    <col min="234" max="479" width="9.140625" style="166"/>
    <col min="480" max="480" width="62.85546875" style="166" customWidth="1"/>
    <col min="481" max="481" width="7.5703125" style="166" customWidth="1"/>
    <col min="482" max="482" width="12.140625" style="166" customWidth="1"/>
    <col min="483" max="484" width="12.42578125" style="166" customWidth="1"/>
    <col min="485" max="485" width="9.7109375" style="166" customWidth="1"/>
    <col min="486" max="486" width="11.85546875" style="166" bestFit="1" customWidth="1"/>
    <col min="487" max="487" width="12.85546875" style="166" customWidth="1"/>
    <col min="488" max="488" width="9.7109375" style="166" bestFit="1" customWidth="1"/>
    <col min="489" max="489" width="10.7109375" style="166" bestFit="1" customWidth="1"/>
    <col min="490" max="735" width="9.140625" style="166"/>
    <col min="736" max="736" width="62.85546875" style="166" customWidth="1"/>
    <col min="737" max="737" width="7.5703125" style="166" customWidth="1"/>
    <col min="738" max="738" width="12.140625" style="166" customWidth="1"/>
    <col min="739" max="740" width="12.42578125" style="166" customWidth="1"/>
    <col min="741" max="741" width="9.7109375" style="166" customWidth="1"/>
    <col min="742" max="742" width="11.85546875" style="166" bestFit="1" customWidth="1"/>
    <col min="743" max="743" width="12.85546875" style="166" customWidth="1"/>
    <col min="744" max="744" width="9.7109375" style="166" bestFit="1" customWidth="1"/>
    <col min="745" max="745" width="10.7109375" style="166" bestFit="1" customWidth="1"/>
    <col min="746" max="991" width="9.140625" style="166"/>
    <col min="992" max="992" width="62.85546875" style="166" customWidth="1"/>
    <col min="993" max="993" width="7.5703125" style="166" customWidth="1"/>
    <col min="994" max="994" width="12.140625" style="166" customWidth="1"/>
    <col min="995" max="996" width="12.42578125" style="166" customWidth="1"/>
    <col min="997" max="997" width="9.7109375" style="166" customWidth="1"/>
    <col min="998" max="998" width="11.85546875" style="166" bestFit="1" customWidth="1"/>
    <col min="999" max="999" width="12.85546875" style="166" customWidth="1"/>
    <col min="1000" max="1000" width="9.7109375" style="166" bestFit="1" customWidth="1"/>
    <col min="1001" max="1001" width="10.7109375" style="166" bestFit="1" customWidth="1"/>
    <col min="1002" max="1247" width="9.140625" style="166"/>
    <col min="1248" max="1248" width="62.85546875" style="166" customWidth="1"/>
    <col min="1249" max="1249" width="7.5703125" style="166" customWidth="1"/>
    <col min="1250" max="1250" width="12.140625" style="166" customWidth="1"/>
    <col min="1251" max="1252" width="12.42578125" style="166" customWidth="1"/>
    <col min="1253" max="1253" width="9.7109375" style="166" customWidth="1"/>
    <col min="1254" max="1254" width="11.85546875" style="166" bestFit="1" customWidth="1"/>
    <col min="1255" max="1255" width="12.85546875" style="166" customWidth="1"/>
    <col min="1256" max="1256" width="9.7109375" style="166" bestFit="1" customWidth="1"/>
    <col min="1257" max="1257" width="10.7109375" style="166" bestFit="1" customWidth="1"/>
    <col min="1258" max="1503" width="9.140625" style="166"/>
    <col min="1504" max="1504" width="62.85546875" style="166" customWidth="1"/>
    <col min="1505" max="1505" width="7.5703125" style="166" customWidth="1"/>
    <col min="1506" max="1506" width="12.140625" style="166" customWidth="1"/>
    <col min="1507" max="1508" width="12.42578125" style="166" customWidth="1"/>
    <col min="1509" max="1509" width="9.7109375" style="166" customWidth="1"/>
    <col min="1510" max="1510" width="11.85546875" style="166" bestFit="1" customWidth="1"/>
    <col min="1511" max="1511" width="12.85546875" style="166" customWidth="1"/>
    <col min="1512" max="1512" width="9.7109375" style="166" bestFit="1" customWidth="1"/>
    <col min="1513" max="1513" width="10.7109375" style="166" bestFit="1" customWidth="1"/>
    <col min="1514" max="1759" width="9.140625" style="166"/>
    <col min="1760" max="1760" width="62.85546875" style="166" customWidth="1"/>
    <col min="1761" max="1761" width="7.5703125" style="166" customWidth="1"/>
    <col min="1762" max="1762" width="12.140625" style="166" customWidth="1"/>
    <col min="1763" max="1764" width="12.42578125" style="166" customWidth="1"/>
    <col min="1765" max="1765" width="9.7109375" style="166" customWidth="1"/>
    <col min="1766" max="1766" width="11.85546875" style="166" bestFit="1" customWidth="1"/>
    <col min="1767" max="1767" width="12.85546875" style="166" customWidth="1"/>
    <col min="1768" max="1768" width="9.7109375" style="166" bestFit="1" customWidth="1"/>
    <col min="1769" max="1769" width="10.7109375" style="166" bestFit="1" customWidth="1"/>
    <col min="1770" max="2015" width="9.140625" style="166"/>
    <col min="2016" max="2016" width="62.85546875" style="166" customWidth="1"/>
    <col min="2017" max="2017" width="7.5703125" style="166" customWidth="1"/>
    <col min="2018" max="2018" width="12.140625" style="166" customWidth="1"/>
    <col min="2019" max="2020" width="12.42578125" style="166" customWidth="1"/>
    <col min="2021" max="2021" width="9.7109375" style="166" customWidth="1"/>
    <col min="2022" max="2022" width="11.85546875" style="166" bestFit="1" customWidth="1"/>
    <col min="2023" max="2023" width="12.85546875" style="166" customWidth="1"/>
    <col min="2024" max="2024" width="9.7109375" style="166" bestFit="1" customWidth="1"/>
    <col min="2025" max="2025" width="10.7109375" style="166" bestFit="1" customWidth="1"/>
    <col min="2026" max="2271" width="9.140625" style="166"/>
    <col min="2272" max="2272" width="62.85546875" style="166" customWidth="1"/>
    <col min="2273" max="2273" width="7.5703125" style="166" customWidth="1"/>
    <col min="2274" max="2274" width="12.140625" style="166" customWidth="1"/>
    <col min="2275" max="2276" width="12.42578125" style="166" customWidth="1"/>
    <col min="2277" max="2277" width="9.7109375" style="166" customWidth="1"/>
    <col min="2278" max="2278" width="11.85546875" style="166" bestFit="1" customWidth="1"/>
    <col min="2279" max="2279" width="12.85546875" style="166" customWidth="1"/>
    <col min="2280" max="2280" width="9.7109375" style="166" bestFit="1" customWidth="1"/>
    <col min="2281" max="2281" width="10.7109375" style="166" bestFit="1" customWidth="1"/>
    <col min="2282" max="2527" width="9.140625" style="166"/>
    <col min="2528" max="2528" width="62.85546875" style="166" customWidth="1"/>
    <col min="2529" max="2529" width="7.5703125" style="166" customWidth="1"/>
    <col min="2530" max="2530" width="12.140625" style="166" customWidth="1"/>
    <col min="2531" max="2532" width="12.42578125" style="166" customWidth="1"/>
    <col min="2533" max="2533" width="9.7109375" style="166" customWidth="1"/>
    <col min="2534" max="2534" width="11.85546875" style="166" bestFit="1" customWidth="1"/>
    <col min="2535" max="2535" width="12.85546875" style="166" customWidth="1"/>
    <col min="2536" max="2536" width="9.7109375" style="166" bestFit="1" customWidth="1"/>
    <col min="2537" max="2537" width="10.7109375" style="166" bestFit="1" customWidth="1"/>
    <col min="2538" max="2783" width="9.140625" style="166"/>
    <col min="2784" max="2784" width="62.85546875" style="166" customWidth="1"/>
    <col min="2785" max="2785" width="7.5703125" style="166" customWidth="1"/>
    <col min="2786" max="2786" width="12.140625" style="166" customWidth="1"/>
    <col min="2787" max="2788" width="12.42578125" style="166" customWidth="1"/>
    <col min="2789" max="2789" width="9.7109375" style="166" customWidth="1"/>
    <col min="2790" max="2790" width="11.85546875" style="166" bestFit="1" customWidth="1"/>
    <col min="2791" max="2791" width="12.85546875" style="166" customWidth="1"/>
    <col min="2792" max="2792" width="9.7109375" style="166" bestFit="1" customWidth="1"/>
    <col min="2793" max="2793" width="10.7109375" style="166" bestFit="1" customWidth="1"/>
    <col min="2794" max="3039" width="9.140625" style="166"/>
    <col min="3040" max="3040" width="62.85546875" style="166" customWidth="1"/>
    <col min="3041" max="3041" width="7.5703125" style="166" customWidth="1"/>
    <col min="3042" max="3042" width="12.140625" style="166" customWidth="1"/>
    <col min="3043" max="3044" width="12.42578125" style="166" customWidth="1"/>
    <col min="3045" max="3045" width="9.7109375" style="166" customWidth="1"/>
    <col min="3046" max="3046" width="11.85546875" style="166" bestFit="1" customWidth="1"/>
    <col min="3047" max="3047" width="12.85546875" style="166" customWidth="1"/>
    <col min="3048" max="3048" width="9.7109375" style="166" bestFit="1" customWidth="1"/>
    <col min="3049" max="3049" width="10.7109375" style="166" bestFit="1" customWidth="1"/>
    <col min="3050" max="3295" width="9.140625" style="166"/>
    <col min="3296" max="3296" width="62.85546875" style="166" customWidth="1"/>
    <col min="3297" max="3297" width="7.5703125" style="166" customWidth="1"/>
    <col min="3298" max="3298" width="12.140625" style="166" customWidth="1"/>
    <col min="3299" max="3300" width="12.42578125" style="166" customWidth="1"/>
    <col min="3301" max="3301" width="9.7109375" style="166" customWidth="1"/>
    <col min="3302" max="3302" width="11.85546875" style="166" bestFit="1" customWidth="1"/>
    <col min="3303" max="3303" width="12.85546875" style="166" customWidth="1"/>
    <col min="3304" max="3304" width="9.7109375" style="166" bestFit="1" customWidth="1"/>
    <col min="3305" max="3305" width="10.7109375" style="166" bestFit="1" customWidth="1"/>
    <col min="3306" max="3551" width="9.140625" style="166"/>
    <col min="3552" max="3552" width="62.85546875" style="166" customWidth="1"/>
    <col min="3553" max="3553" width="7.5703125" style="166" customWidth="1"/>
    <col min="3554" max="3554" width="12.140625" style="166" customWidth="1"/>
    <col min="3555" max="3556" width="12.42578125" style="166" customWidth="1"/>
    <col min="3557" max="3557" width="9.7109375" style="166" customWidth="1"/>
    <col min="3558" max="3558" width="11.85546875" style="166" bestFit="1" customWidth="1"/>
    <col min="3559" max="3559" width="12.85546875" style="166" customWidth="1"/>
    <col min="3560" max="3560" width="9.7109375" style="166" bestFit="1" customWidth="1"/>
    <col min="3561" max="3561" width="10.7109375" style="166" bestFit="1" customWidth="1"/>
    <col min="3562" max="3807" width="9.140625" style="166"/>
    <col min="3808" max="3808" width="62.85546875" style="166" customWidth="1"/>
    <col min="3809" max="3809" width="7.5703125" style="166" customWidth="1"/>
    <col min="3810" max="3810" width="12.140625" style="166" customWidth="1"/>
    <col min="3811" max="3812" width="12.42578125" style="166" customWidth="1"/>
    <col min="3813" max="3813" width="9.7109375" style="166" customWidth="1"/>
    <col min="3814" max="3814" width="11.85546875" style="166" bestFit="1" customWidth="1"/>
    <col min="3815" max="3815" width="12.85546875" style="166" customWidth="1"/>
    <col min="3816" max="3816" width="9.7109375" style="166" bestFit="1" customWidth="1"/>
    <col min="3817" max="3817" width="10.7109375" style="166" bestFit="1" customWidth="1"/>
    <col min="3818" max="4063" width="9.140625" style="166"/>
    <col min="4064" max="4064" width="62.85546875" style="166" customWidth="1"/>
    <col min="4065" max="4065" width="7.5703125" style="166" customWidth="1"/>
    <col min="4066" max="4066" width="12.140625" style="166" customWidth="1"/>
    <col min="4067" max="4068" width="12.42578125" style="166" customWidth="1"/>
    <col min="4069" max="4069" width="9.7109375" style="166" customWidth="1"/>
    <col min="4070" max="4070" width="11.85546875" style="166" bestFit="1" customWidth="1"/>
    <col min="4071" max="4071" width="12.85546875" style="166" customWidth="1"/>
    <col min="4072" max="4072" width="9.7109375" style="166" bestFit="1" customWidth="1"/>
    <col min="4073" max="4073" width="10.7109375" style="166" bestFit="1" customWidth="1"/>
    <col min="4074" max="4319" width="9.140625" style="166"/>
    <col min="4320" max="4320" width="62.85546875" style="166" customWidth="1"/>
    <col min="4321" max="4321" width="7.5703125" style="166" customWidth="1"/>
    <col min="4322" max="4322" width="12.140625" style="166" customWidth="1"/>
    <col min="4323" max="4324" width="12.42578125" style="166" customWidth="1"/>
    <col min="4325" max="4325" width="9.7109375" style="166" customWidth="1"/>
    <col min="4326" max="4326" width="11.85546875" style="166" bestFit="1" customWidth="1"/>
    <col min="4327" max="4327" width="12.85546875" style="166" customWidth="1"/>
    <col min="4328" max="4328" width="9.7109375" style="166" bestFit="1" customWidth="1"/>
    <col min="4329" max="4329" width="10.7109375" style="166" bestFit="1" customWidth="1"/>
    <col min="4330" max="4575" width="9.140625" style="166"/>
    <col min="4576" max="4576" width="62.85546875" style="166" customWidth="1"/>
    <col min="4577" max="4577" width="7.5703125" style="166" customWidth="1"/>
    <col min="4578" max="4578" width="12.140625" style="166" customWidth="1"/>
    <col min="4579" max="4580" width="12.42578125" style="166" customWidth="1"/>
    <col min="4581" max="4581" width="9.7109375" style="166" customWidth="1"/>
    <col min="4582" max="4582" width="11.85546875" style="166" bestFit="1" customWidth="1"/>
    <col min="4583" max="4583" width="12.85546875" style="166" customWidth="1"/>
    <col min="4584" max="4584" width="9.7109375" style="166" bestFit="1" customWidth="1"/>
    <col min="4585" max="4585" width="10.7109375" style="166" bestFit="1" customWidth="1"/>
    <col min="4586" max="4831" width="9.140625" style="166"/>
    <col min="4832" max="4832" width="62.85546875" style="166" customWidth="1"/>
    <col min="4833" max="4833" width="7.5703125" style="166" customWidth="1"/>
    <col min="4834" max="4834" width="12.140625" style="166" customWidth="1"/>
    <col min="4835" max="4836" width="12.42578125" style="166" customWidth="1"/>
    <col min="4837" max="4837" width="9.7109375" style="166" customWidth="1"/>
    <col min="4838" max="4838" width="11.85546875" style="166" bestFit="1" customWidth="1"/>
    <col min="4839" max="4839" width="12.85546875" style="166" customWidth="1"/>
    <col min="4840" max="4840" width="9.7109375" style="166" bestFit="1" customWidth="1"/>
    <col min="4841" max="4841" width="10.7109375" style="166" bestFit="1" customWidth="1"/>
    <col min="4842" max="5087" width="9.140625" style="166"/>
    <col min="5088" max="5088" width="62.85546875" style="166" customWidth="1"/>
    <col min="5089" max="5089" width="7.5703125" style="166" customWidth="1"/>
    <col min="5090" max="5090" width="12.140625" style="166" customWidth="1"/>
    <col min="5091" max="5092" width="12.42578125" style="166" customWidth="1"/>
    <col min="5093" max="5093" width="9.7109375" style="166" customWidth="1"/>
    <col min="5094" max="5094" width="11.85546875" style="166" bestFit="1" customWidth="1"/>
    <col min="5095" max="5095" width="12.85546875" style="166" customWidth="1"/>
    <col min="5096" max="5096" width="9.7109375" style="166" bestFit="1" customWidth="1"/>
    <col min="5097" max="5097" width="10.7109375" style="166" bestFit="1" customWidth="1"/>
    <col min="5098" max="5343" width="9.140625" style="166"/>
    <col min="5344" max="5344" width="62.85546875" style="166" customWidth="1"/>
    <col min="5345" max="5345" width="7.5703125" style="166" customWidth="1"/>
    <col min="5346" max="5346" width="12.140625" style="166" customWidth="1"/>
    <col min="5347" max="5348" width="12.42578125" style="166" customWidth="1"/>
    <col min="5349" max="5349" width="9.7109375" style="166" customWidth="1"/>
    <col min="5350" max="5350" width="11.85546875" style="166" bestFit="1" customWidth="1"/>
    <col min="5351" max="5351" width="12.85546875" style="166" customWidth="1"/>
    <col min="5352" max="5352" width="9.7109375" style="166" bestFit="1" customWidth="1"/>
    <col min="5353" max="5353" width="10.7109375" style="166" bestFit="1" customWidth="1"/>
    <col min="5354" max="5599" width="9.140625" style="166"/>
    <col min="5600" max="5600" width="62.85546875" style="166" customWidth="1"/>
    <col min="5601" max="5601" width="7.5703125" style="166" customWidth="1"/>
    <col min="5602" max="5602" width="12.140625" style="166" customWidth="1"/>
    <col min="5603" max="5604" width="12.42578125" style="166" customWidth="1"/>
    <col min="5605" max="5605" width="9.7109375" style="166" customWidth="1"/>
    <col min="5606" max="5606" width="11.85546875" style="166" bestFit="1" customWidth="1"/>
    <col min="5607" max="5607" width="12.85546875" style="166" customWidth="1"/>
    <col min="5608" max="5608" width="9.7109375" style="166" bestFit="1" customWidth="1"/>
    <col min="5609" max="5609" width="10.7109375" style="166" bestFit="1" customWidth="1"/>
    <col min="5610" max="5855" width="9.140625" style="166"/>
    <col min="5856" max="5856" width="62.85546875" style="166" customWidth="1"/>
    <col min="5857" max="5857" width="7.5703125" style="166" customWidth="1"/>
    <col min="5858" max="5858" width="12.140625" style="166" customWidth="1"/>
    <col min="5859" max="5860" width="12.42578125" style="166" customWidth="1"/>
    <col min="5861" max="5861" width="9.7109375" style="166" customWidth="1"/>
    <col min="5862" max="5862" width="11.85546875" style="166" bestFit="1" customWidth="1"/>
    <col min="5863" max="5863" width="12.85546875" style="166" customWidth="1"/>
    <col min="5864" max="5864" width="9.7109375" style="166" bestFit="1" customWidth="1"/>
    <col min="5865" max="5865" width="10.7109375" style="166" bestFit="1" customWidth="1"/>
    <col min="5866" max="6111" width="9.140625" style="166"/>
    <col min="6112" max="6112" width="62.85546875" style="166" customWidth="1"/>
    <col min="6113" max="6113" width="7.5703125" style="166" customWidth="1"/>
    <col min="6114" max="6114" width="12.140625" style="166" customWidth="1"/>
    <col min="6115" max="6116" width="12.42578125" style="166" customWidth="1"/>
    <col min="6117" max="6117" width="9.7109375" style="166" customWidth="1"/>
    <col min="6118" max="6118" width="11.85546875" style="166" bestFit="1" customWidth="1"/>
    <col min="6119" max="6119" width="12.85546875" style="166" customWidth="1"/>
    <col min="6120" max="6120" width="9.7109375" style="166" bestFit="1" customWidth="1"/>
    <col min="6121" max="6121" width="10.7109375" style="166" bestFit="1" customWidth="1"/>
    <col min="6122" max="6367" width="9.140625" style="166"/>
    <col min="6368" max="6368" width="62.85546875" style="166" customWidth="1"/>
    <col min="6369" max="6369" width="7.5703125" style="166" customWidth="1"/>
    <col min="6370" max="6370" width="12.140625" style="166" customWidth="1"/>
    <col min="6371" max="6372" width="12.42578125" style="166" customWidth="1"/>
    <col min="6373" max="6373" width="9.7109375" style="166" customWidth="1"/>
    <col min="6374" max="6374" width="11.85546875" style="166" bestFit="1" customWidth="1"/>
    <col min="6375" max="6375" width="12.85546875" style="166" customWidth="1"/>
    <col min="6376" max="6376" width="9.7109375" style="166" bestFit="1" customWidth="1"/>
    <col min="6377" max="6377" width="10.7109375" style="166" bestFit="1" customWidth="1"/>
    <col min="6378" max="6623" width="9.140625" style="166"/>
    <col min="6624" max="6624" width="62.85546875" style="166" customWidth="1"/>
    <col min="6625" max="6625" width="7.5703125" style="166" customWidth="1"/>
    <col min="6626" max="6626" width="12.140625" style="166" customWidth="1"/>
    <col min="6627" max="6628" width="12.42578125" style="166" customWidth="1"/>
    <col min="6629" max="6629" width="9.7109375" style="166" customWidth="1"/>
    <col min="6630" max="6630" width="11.85546875" style="166" bestFit="1" customWidth="1"/>
    <col min="6631" max="6631" width="12.85546875" style="166" customWidth="1"/>
    <col min="6632" max="6632" width="9.7109375" style="166" bestFit="1" customWidth="1"/>
    <col min="6633" max="6633" width="10.7109375" style="166" bestFit="1" customWidth="1"/>
    <col min="6634" max="6879" width="9.140625" style="166"/>
    <col min="6880" max="6880" width="62.85546875" style="166" customWidth="1"/>
    <col min="6881" max="6881" width="7.5703125" style="166" customWidth="1"/>
    <col min="6882" max="6882" width="12.140625" style="166" customWidth="1"/>
    <col min="6883" max="6884" width="12.42578125" style="166" customWidth="1"/>
    <col min="6885" max="6885" width="9.7109375" style="166" customWidth="1"/>
    <col min="6886" max="6886" width="11.85546875" style="166" bestFit="1" customWidth="1"/>
    <col min="6887" max="6887" width="12.85546875" style="166" customWidth="1"/>
    <col min="6888" max="6888" width="9.7109375" style="166" bestFit="1" customWidth="1"/>
    <col min="6889" max="6889" width="10.7109375" style="166" bestFit="1" customWidth="1"/>
    <col min="6890" max="7135" width="9.140625" style="166"/>
    <col min="7136" max="7136" width="62.85546875" style="166" customWidth="1"/>
    <col min="7137" max="7137" width="7.5703125" style="166" customWidth="1"/>
    <col min="7138" max="7138" width="12.140625" style="166" customWidth="1"/>
    <col min="7139" max="7140" width="12.42578125" style="166" customWidth="1"/>
    <col min="7141" max="7141" width="9.7109375" style="166" customWidth="1"/>
    <col min="7142" max="7142" width="11.85546875" style="166" bestFit="1" customWidth="1"/>
    <col min="7143" max="7143" width="12.85546875" style="166" customWidth="1"/>
    <col min="7144" max="7144" width="9.7109375" style="166" bestFit="1" customWidth="1"/>
    <col min="7145" max="7145" width="10.7109375" style="166" bestFit="1" customWidth="1"/>
    <col min="7146" max="7391" width="9.140625" style="166"/>
    <col min="7392" max="7392" width="62.85546875" style="166" customWidth="1"/>
    <col min="7393" max="7393" width="7.5703125" style="166" customWidth="1"/>
    <col min="7394" max="7394" width="12.140625" style="166" customWidth="1"/>
    <col min="7395" max="7396" width="12.42578125" style="166" customWidth="1"/>
    <col min="7397" max="7397" width="9.7109375" style="166" customWidth="1"/>
    <col min="7398" max="7398" width="11.85546875" style="166" bestFit="1" customWidth="1"/>
    <col min="7399" max="7399" width="12.85546875" style="166" customWidth="1"/>
    <col min="7400" max="7400" width="9.7109375" style="166" bestFit="1" customWidth="1"/>
    <col min="7401" max="7401" width="10.7109375" style="166" bestFit="1" customWidth="1"/>
    <col min="7402" max="7647" width="9.140625" style="166"/>
    <col min="7648" max="7648" width="62.85546875" style="166" customWidth="1"/>
    <col min="7649" max="7649" width="7.5703125" style="166" customWidth="1"/>
    <col min="7650" max="7650" width="12.140625" style="166" customWidth="1"/>
    <col min="7651" max="7652" width="12.42578125" style="166" customWidth="1"/>
    <col min="7653" max="7653" width="9.7109375" style="166" customWidth="1"/>
    <col min="7654" max="7654" width="11.85546875" style="166" bestFit="1" customWidth="1"/>
    <col min="7655" max="7655" width="12.85546875" style="166" customWidth="1"/>
    <col min="7656" max="7656" width="9.7109375" style="166" bestFit="1" customWidth="1"/>
    <col min="7657" max="7657" width="10.7109375" style="166" bestFit="1" customWidth="1"/>
    <col min="7658" max="7903" width="9.140625" style="166"/>
    <col min="7904" max="7904" width="62.85546875" style="166" customWidth="1"/>
    <col min="7905" max="7905" width="7.5703125" style="166" customWidth="1"/>
    <col min="7906" max="7906" width="12.140625" style="166" customWidth="1"/>
    <col min="7907" max="7908" width="12.42578125" style="166" customWidth="1"/>
    <col min="7909" max="7909" width="9.7109375" style="166" customWidth="1"/>
    <col min="7910" max="7910" width="11.85546875" style="166" bestFit="1" customWidth="1"/>
    <col min="7911" max="7911" width="12.85546875" style="166" customWidth="1"/>
    <col min="7912" max="7912" width="9.7109375" style="166" bestFit="1" customWidth="1"/>
    <col min="7913" max="7913" width="10.7109375" style="166" bestFit="1" customWidth="1"/>
    <col min="7914" max="8159" width="9.140625" style="166"/>
    <col min="8160" max="8160" width="62.85546875" style="166" customWidth="1"/>
    <col min="8161" max="8161" width="7.5703125" style="166" customWidth="1"/>
    <col min="8162" max="8162" width="12.140625" style="166" customWidth="1"/>
    <col min="8163" max="8164" width="12.42578125" style="166" customWidth="1"/>
    <col min="8165" max="8165" width="9.7109375" style="166" customWidth="1"/>
    <col min="8166" max="8166" width="11.85546875" style="166" bestFit="1" customWidth="1"/>
    <col min="8167" max="8167" width="12.85546875" style="166" customWidth="1"/>
    <col min="8168" max="8168" width="9.7109375" style="166" bestFit="1" customWidth="1"/>
    <col min="8169" max="8169" width="10.7109375" style="166" bestFit="1" customWidth="1"/>
    <col min="8170" max="8415" width="9.140625" style="166"/>
    <col min="8416" max="8416" width="62.85546875" style="166" customWidth="1"/>
    <col min="8417" max="8417" width="7.5703125" style="166" customWidth="1"/>
    <col min="8418" max="8418" width="12.140625" style="166" customWidth="1"/>
    <col min="8419" max="8420" width="12.42578125" style="166" customWidth="1"/>
    <col min="8421" max="8421" width="9.7109375" style="166" customWidth="1"/>
    <col min="8422" max="8422" width="11.85546875" style="166" bestFit="1" customWidth="1"/>
    <col min="8423" max="8423" width="12.85546875" style="166" customWidth="1"/>
    <col min="8424" max="8424" width="9.7109375" style="166" bestFit="1" customWidth="1"/>
    <col min="8425" max="8425" width="10.7109375" style="166" bestFit="1" customWidth="1"/>
    <col min="8426" max="8671" width="9.140625" style="166"/>
    <col min="8672" max="8672" width="62.85546875" style="166" customWidth="1"/>
    <col min="8673" max="8673" width="7.5703125" style="166" customWidth="1"/>
    <col min="8674" max="8674" width="12.140625" style="166" customWidth="1"/>
    <col min="8675" max="8676" width="12.42578125" style="166" customWidth="1"/>
    <col min="8677" max="8677" width="9.7109375" style="166" customWidth="1"/>
    <col min="8678" max="8678" width="11.85546875" style="166" bestFit="1" customWidth="1"/>
    <col min="8679" max="8679" width="12.85546875" style="166" customWidth="1"/>
    <col min="8680" max="8680" width="9.7109375" style="166" bestFit="1" customWidth="1"/>
    <col min="8681" max="8681" width="10.7109375" style="166" bestFit="1" customWidth="1"/>
    <col min="8682" max="8927" width="9.140625" style="166"/>
    <col min="8928" max="8928" width="62.85546875" style="166" customWidth="1"/>
    <col min="8929" max="8929" width="7.5703125" style="166" customWidth="1"/>
    <col min="8930" max="8930" width="12.140625" style="166" customWidth="1"/>
    <col min="8931" max="8932" width="12.42578125" style="166" customWidth="1"/>
    <col min="8933" max="8933" width="9.7109375" style="166" customWidth="1"/>
    <col min="8934" max="8934" width="11.85546875" style="166" bestFit="1" customWidth="1"/>
    <col min="8935" max="8935" width="12.85546875" style="166" customWidth="1"/>
    <col min="8936" max="8936" width="9.7109375" style="166" bestFit="1" customWidth="1"/>
    <col min="8937" max="8937" width="10.7109375" style="166" bestFit="1" customWidth="1"/>
    <col min="8938" max="9183" width="9.140625" style="166"/>
    <col min="9184" max="9184" width="62.85546875" style="166" customWidth="1"/>
    <col min="9185" max="9185" width="7.5703125" style="166" customWidth="1"/>
    <col min="9186" max="9186" width="12.140625" style="166" customWidth="1"/>
    <col min="9187" max="9188" width="12.42578125" style="166" customWidth="1"/>
    <col min="9189" max="9189" width="9.7109375" style="166" customWidth="1"/>
    <col min="9190" max="9190" width="11.85546875" style="166" bestFit="1" customWidth="1"/>
    <col min="9191" max="9191" width="12.85546875" style="166" customWidth="1"/>
    <col min="9192" max="9192" width="9.7109375" style="166" bestFit="1" customWidth="1"/>
    <col min="9193" max="9193" width="10.7109375" style="166" bestFit="1" customWidth="1"/>
    <col min="9194" max="9439" width="9.140625" style="166"/>
    <col min="9440" max="9440" width="62.85546875" style="166" customWidth="1"/>
    <col min="9441" max="9441" width="7.5703125" style="166" customWidth="1"/>
    <col min="9442" max="9442" width="12.140625" style="166" customWidth="1"/>
    <col min="9443" max="9444" width="12.42578125" style="166" customWidth="1"/>
    <col min="9445" max="9445" width="9.7109375" style="166" customWidth="1"/>
    <col min="9446" max="9446" width="11.85546875" style="166" bestFit="1" customWidth="1"/>
    <col min="9447" max="9447" width="12.85546875" style="166" customWidth="1"/>
    <col min="9448" max="9448" width="9.7109375" style="166" bestFit="1" customWidth="1"/>
    <col min="9449" max="9449" width="10.7109375" style="166" bestFit="1" customWidth="1"/>
    <col min="9450" max="9695" width="9.140625" style="166"/>
    <col min="9696" max="9696" width="62.85546875" style="166" customWidth="1"/>
    <col min="9697" max="9697" width="7.5703125" style="166" customWidth="1"/>
    <col min="9698" max="9698" width="12.140625" style="166" customWidth="1"/>
    <col min="9699" max="9700" width="12.42578125" style="166" customWidth="1"/>
    <col min="9701" max="9701" width="9.7109375" style="166" customWidth="1"/>
    <col min="9702" max="9702" width="11.85546875" style="166" bestFit="1" customWidth="1"/>
    <col min="9703" max="9703" width="12.85546875" style="166" customWidth="1"/>
    <col min="9704" max="9704" width="9.7109375" style="166" bestFit="1" customWidth="1"/>
    <col min="9705" max="9705" width="10.7109375" style="166" bestFit="1" customWidth="1"/>
    <col min="9706" max="9951" width="9.140625" style="166"/>
    <col min="9952" max="9952" width="62.85546875" style="166" customWidth="1"/>
    <col min="9953" max="9953" width="7.5703125" style="166" customWidth="1"/>
    <col min="9954" max="9954" width="12.140625" style="166" customWidth="1"/>
    <col min="9955" max="9956" width="12.42578125" style="166" customWidth="1"/>
    <col min="9957" max="9957" width="9.7109375" style="166" customWidth="1"/>
    <col min="9958" max="9958" width="11.85546875" style="166" bestFit="1" customWidth="1"/>
    <col min="9959" max="9959" width="12.85546875" style="166" customWidth="1"/>
    <col min="9960" max="9960" width="9.7109375" style="166" bestFit="1" customWidth="1"/>
    <col min="9961" max="9961" width="10.7109375" style="166" bestFit="1" customWidth="1"/>
    <col min="9962" max="10207" width="9.140625" style="166"/>
    <col min="10208" max="10208" width="62.85546875" style="166" customWidth="1"/>
    <col min="10209" max="10209" width="7.5703125" style="166" customWidth="1"/>
    <col min="10210" max="10210" width="12.140625" style="166" customWidth="1"/>
    <col min="10211" max="10212" width="12.42578125" style="166" customWidth="1"/>
    <col min="10213" max="10213" width="9.7109375" style="166" customWidth="1"/>
    <col min="10214" max="10214" width="11.85546875" style="166" bestFit="1" customWidth="1"/>
    <col min="10215" max="10215" width="12.85546875" style="166" customWidth="1"/>
    <col min="10216" max="10216" width="9.7109375" style="166" bestFit="1" customWidth="1"/>
    <col min="10217" max="10217" width="10.7109375" style="166" bestFit="1" customWidth="1"/>
    <col min="10218" max="10463" width="9.140625" style="166"/>
    <col min="10464" max="10464" width="62.85546875" style="166" customWidth="1"/>
    <col min="10465" max="10465" width="7.5703125" style="166" customWidth="1"/>
    <col min="10466" max="10466" width="12.140625" style="166" customWidth="1"/>
    <col min="10467" max="10468" width="12.42578125" style="166" customWidth="1"/>
    <col min="10469" max="10469" width="9.7109375" style="166" customWidth="1"/>
    <col min="10470" max="10470" width="11.85546875" style="166" bestFit="1" customWidth="1"/>
    <col min="10471" max="10471" width="12.85546875" style="166" customWidth="1"/>
    <col min="10472" max="10472" width="9.7109375" style="166" bestFit="1" customWidth="1"/>
    <col min="10473" max="10473" width="10.7109375" style="166" bestFit="1" customWidth="1"/>
    <col min="10474" max="10719" width="9.140625" style="166"/>
    <col min="10720" max="10720" width="62.85546875" style="166" customWidth="1"/>
    <col min="10721" max="10721" width="7.5703125" style="166" customWidth="1"/>
    <col min="10722" max="10722" width="12.140625" style="166" customWidth="1"/>
    <col min="10723" max="10724" width="12.42578125" style="166" customWidth="1"/>
    <col min="10725" max="10725" width="9.7109375" style="166" customWidth="1"/>
    <col min="10726" max="10726" width="11.85546875" style="166" bestFit="1" customWidth="1"/>
    <col min="10727" max="10727" width="12.85546875" style="166" customWidth="1"/>
    <col min="10728" max="10728" width="9.7109375" style="166" bestFit="1" customWidth="1"/>
    <col min="10729" max="10729" width="10.7109375" style="166" bestFit="1" customWidth="1"/>
    <col min="10730" max="10975" width="9.140625" style="166"/>
    <col min="10976" max="10976" width="62.85546875" style="166" customWidth="1"/>
    <col min="10977" max="10977" width="7.5703125" style="166" customWidth="1"/>
    <col min="10978" max="10978" width="12.140625" style="166" customWidth="1"/>
    <col min="10979" max="10980" width="12.42578125" style="166" customWidth="1"/>
    <col min="10981" max="10981" width="9.7109375" style="166" customWidth="1"/>
    <col min="10982" max="10982" width="11.85546875" style="166" bestFit="1" customWidth="1"/>
    <col min="10983" max="10983" width="12.85546875" style="166" customWidth="1"/>
    <col min="10984" max="10984" width="9.7109375" style="166" bestFit="1" customWidth="1"/>
    <col min="10985" max="10985" width="10.7109375" style="166" bestFit="1" customWidth="1"/>
    <col min="10986" max="11231" width="9.140625" style="166"/>
    <col min="11232" max="11232" width="62.85546875" style="166" customWidth="1"/>
    <col min="11233" max="11233" width="7.5703125" style="166" customWidth="1"/>
    <col min="11234" max="11234" width="12.140625" style="166" customWidth="1"/>
    <col min="11235" max="11236" width="12.42578125" style="166" customWidth="1"/>
    <col min="11237" max="11237" width="9.7109375" style="166" customWidth="1"/>
    <col min="11238" max="11238" width="11.85546875" style="166" bestFit="1" customWidth="1"/>
    <col min="11239" max="11239" width="12.85546875" style="166" customWidth="1"/>
    <col min="11240" max="11240" width="9.7109375" style="166" bestFit="1" customWidth="1"/>
    <col min="11241" max="11241" width="10.7109375" style="166" bestFit="1" customWidth="1"/>
    <col min="11242" max="11487" width="9.140625" style="166"/>
    <col min="11488" max="11488" width="62.85546875" style="166" customWidth="1"/>
    <col min="11489" max="11489" width="7.5703125" style="166" customWidth="1"/>
    <col min="11490" max="11490" width="12.140625" style="166" customWidth="1"/>
    <col min="11491" max="11492" width="12.42578125" style="166" customWidth="1"/>
    <col min="11493" max="11493" width="9.7109375" style="166" customWidth="1"/>
    <col min="11494" max="11494" width="11.85546875" style="166" bestFit="1" customWidth="1"/>
    <col min="11495" max="11495" width="12.85546875" style="166" customWidth="1"/>
    <col min="11496" max="11496" width="9.7109375" style="166" bestFit="1" customWidth="1"/>
    <col min="11497" max="11497" width="10.7109375" style="166" bestFit="1" customWidth="1"/>
    <col min="11498" max="11743" width="9.140625" style="166"/>
    <col min="11744" max="11744" width="62.85546875" style="166" customWidth="1"/>
    <col min="11745" max="11745" width="7.5703125" style="166" customWidth="1"/>
    <col min="11746" max="11746" width="12.140625" style="166" customWidth="1"/>
    <col min="11747" max="11748" width="12.42578125" style="166" customWidth="1"/>
    <col min="11749" max="11749" width="9.7109375" style="166" customWidth="1"/>
    <col min="11750" max="11750" width="11.85546875" style="166" bestFit="1" customWidth="1"/>
    <col min="11751" max="11751" width="12.85546875" style="166" customWidth="1"/>
    <col min="11752" max="11752" width="9.7109375" style="166" bestFit="1" customWidth="1"/>
    <col min="11753" max="11753" width="10.7109375" style="166" bestFit="1" customWidth="1"/>
    <col min="11754" max="11999" width="9.140625" style="166"/>
    <col min="12000" max="12000" width="62.85546875" style="166" customWidth="1"/>
    <col min="12001" max="12001" width="7.5703125" style="166" customWidth="1"/>
    <col min="12002" max="12002" width="12.140625" style="166" customWidth="1"/>
    <col min="12003" max="12004" width="12.42578125" style="166" customWidth="1"/>
    <col min="12005" max="12005" width="9.7109375" style="166" customWidth="1"/>
    <col min="12006" max="12006" width="11.85546875" style="166" bestFit="1" customWidth="1"/>
    <col min="12007" max="12007" width="12.85546875" style="166" customWidth="1"/>
    <col min="12008" max="12008" width="9.7109375" style="166" bestFit="1" customWidth="1"/>
    <col min="12009" max="12009" width="10.7109375" style="166" bestFit="1" customWidth="1"/>
    <col min="12010" max="12255" width="9.140625" style="166"/>
    <col min="12256" max="12256" width="62.85546875" style="166" customWidth="1"/>
    <col min="12257" max="12257" width="7.5703125" style="166" customWidth="1"/>
    <col min="12258" max="12258" width="12.140625" style="166" customWidth="1"/>
    <col min="12259" max="12260" width="12.42578125" style="166" customWidth="1"/>
    <col min="12261" max="12261" width="9.7109375" style="166" customWidth="1"/>
    <col min="12262" max="12262" width="11.85546875" style="166" bestFit="1" customWidth="1"/>
    <col min="12263" max="12263" width="12.85546875" style="166" customWidth="1"/>
    <col min="12264" max="12264" width="9.7109375" style="166" bestFit="1" customWidth="1"/>
    <col min="12265" max="12265" width="10.7109375" style="166" bestFit="1" customWidth="1"/>
    <col min="12266" max="12511" width="9.140625" style="166"/>
    <col min="12512" max="12512" width="62.85546875" style="166" customWidth="1"/>
    <col min="12513" max="12513" width="7.5703125" style="166" customWidth="1"/>
    <col min="12514" max="12514" width="12.140625" style="166" customWidth="1"/>
    <col min="12515" max="12516" width="12.42578125" style="166" customWidth="1"/>
    <col min="12517" max="12517" width="9.7109375" style="166" customWidth="1"/>
    <col min="12518" max="12518" width="11.85546875" style="166" bestFit="1" customWidth="1"/>
    <col min="12519" max="12519" width="12.85546875" style="166" customWidth="1"/>
    <col min="12520" max="12520" width="9.7109375" style="166" bestFit="1" customWidth="1"/>
    <col min="12521" max="12521" width="10.7109375" style="166" bestFit="1" customWidth="1"/>
    <col min="12522" max="12767" width="9.140625" style="166"/>
    <col min="12768" max="12768" width="62.85546875" style="166" customWidth="1"/>
    <col min="12769" max="12769" width="7.5703125" style="166" customWidth="1"/>
    <col min="12770" max="12770" width="12.140625" style="166" customWidth="1"/>
    <col min="12771" max="12772" width="12.42578125" style="166" customWidth="1"/>
    <col min="12773" max="12773" width="9.7109375" style="166" customWidth="1"/>
    <col min="12774" max="12774" width="11.85546875" style="166" bestFit="1" customWidth="1"/>
    <col min="12775" max="12775" width="12.85546875" style="166" customWidth="1"/>
    <col min="12776" max="12776" width="9.7109375" style="166" bestFit="1" customWidth="1"/>
    <col min="12777" max="12777" width="10.7109375" style="166" bestFit="1" customWidth="1"/>
    <col min="12778" max="13023" width="9.140625" style="166"/>
    <col min="13024" max="13024" width="62.85546875" style="166" customWidth="1"/>
    <col min="13025" max="13025" width="7.5703125" style="166" customWidth="1"/>
    <col min="13026" max="13026" width="12.140625" style="166" customWidth="1"/>
    <col min="13027" max="13028" width="12.42578125" style="166" customWidth="1"/>
    <col min="13029" max="13029" width="9.7109375" style="166" customWidth="1"/>
    <col min="13030" max="13030" width="11.85546875" style="166" bestFit="1" customWidth="1"/>
    <col min="13031" max="13031" width="12.85546875" style="166" customWidth="1"/>
    <col min="13032" max="13032" width="9.7109375" style="166" bestFit="1" customWidth="1"/>
    <col min="13033" max="13033" width="10.7109375" style="166" bestFit="1" customWidth="1"/>
    <col min="13034" max="13279" width="9.140625" style="166"/>
    <col min="13280" max="13280" width="62.85546875" style="166" customWidth="1"/>
    <col min="13281" max="13281" width="7.5703125" style="166" customWidth="1"/>
    <col min="13282" max="13282" width="12.140625" style="166" customWidth="1"/>
    <col min="13283" max="13284" width="12.42578125" style="166" customWidth="1"/>
    <col min="13285" max="13285" width="9.7109375" style="166" customWidth="1"/>
    <col min="13286" max="13286" width="11.85546875" style="166" bestFit="1" customWidth="1"/>
    <col min="13287" max="13287" width="12.85546875" style="166" customWidth="1"/>
    <col min="13288" max="13288" width="9.7109375" style="166" bestFit="1" customWidth="1"/>
    <col min="13289" max="13289" width="10.7109375" style="166" bestFit="1" customWidth="1"/>
    <col min="13290" max="13535" width="9.140625" style="166"/>
    <col min="13536" max="13536" width="62.85546875" style="166" customWidth="1"/>
    <col min="13537" max="13537" width="7.5703125" style="166" customWidth="1"/>
    <col min="13538" max="13538" width="12.140625" style="166" customWidth="1"/>
    <col min="13539" max="13540" width="12.42578125" style="166" customWidth="1"/>
    <col min="13541" max="13541" width="9.7109375" style="166" customWidth="1"/>
    <col min="13542" max="13542" width="11.85546875" style="166" bestFit="1" customWidth="1"/>
    <col min="13543" max="13543" width="12.85546875" style="166" customWidth="1"/>
    <col min="13544" max="13544" width="9.7109375" style="166" bestFit="1" customWidth="1"/>
    <col min="13545" max="13545" width="10.7109375" style="166" bestFit="1" customWidth="1"/>
    <col min="13546" max="13791" width="9.140625" style="166"/>
    <col min="13792" max="13792" width="62.85546875" style="166" customWidth="1"/>
    <col min="13793" max="13793" width="7.5703125" style="166" customWidth="1"/>
    <col min="13794" max="13794" width="12.140625" style="166" customWidth="1"/>
    <col min="13795" max="13796" width="12.42578125" style="166" customWidth="1"/>
    <col min="13797" max="13797" width="9.7109375" style="166" customWidth="1"/>
    <col min="13798" max="13798" width="11.85546875" style="166" bestFit="1" customWidth="1"/>
    <col min="13799" max="13799" width="12.85546875" style="166" customWidth="1"/>
    <col min="13800" max="13800" width="9.7109375" style="166" bestFit="1" customWidth="1"/>
    <col min="13801" max="13801" width="10.7109375" style="166" bestFit="1" customWidth="1"/>
    <col min="13802" max="14047" width="9.140625" style="166"/>
    <col min="14048" max="14048" width="62.85546875" style="166" customWidth="1"/>
    <col min="14049" max="14049" width="7.5703125" style="166" customWidth="1"/>
    <col min="14050" max="14050" width="12.140625" style="166" customWidth="1"/>
    <col min="14051" max="14052" width="12.42578125" style="166" customWidth="1"/>
    <col min="14053" max="14053" width="9.7109375" style="166" customWidth="1"/>
    <col min="14054" max="14054" width="11.85546875" style="166" bestFit="1" customWidth="1"/>
    <col min="14055" max="14055" width="12.85546875" style="166" customWidth="1"/>
    <col min="14056" max="14056" width="9.7109375" style="166" bestFit="1" customWidth="1"/>
    <col min="14057" max="14057" width="10.7109375" style="166" bestFit="1" customWidth="1"/>
    <col min="14058" max="14303" width="9.140625" style="166"/>
    <col min="14304" max="14304" width="62.85546875" style="166" customWidth="1"/>
    <col min="14305" max="14305" width="7.5703125" style="166" customWidth="1"/>
    <col min="14306" max="14306" width="12.140625" style="166" customWidth="1"/>
    <col min="14307" max="14308" width="12.42578125" style="166" customWidth="1"/>
    <col min="14309" max="14309" width="9.7109375" style="166" customWidth="1"/>
    <col min="14310" max="14310" width="11.85546875" style="166" bestFit="1" customWidth="1"/>
    <col min="14311" max="14311" width="12.85546875" style="166" customWidth="1"/>
    <col min="14312" max="14312" width="9.7109375" style="166" bestFit="1" customWidth="1"/>
    <col min="14313" max="14313" width="10.7109375" style="166" bestFit="1" customWidth="1"/>
    <col min="14314" max="14559" width="9.140625" style="166"/>
    <col min="14560" max="14560" width="62.85546875" style="166" customWidth="1"/>
    <col min="14561" max="14561" width="7.5703125" style="166" customWidth="1"/>
    <col min="14562" max="14562" width="12.140625" style="166" customWidth="1"/>
    <col min="14563" max="14564" width="12.42578125" style="166" customWidth="1"/>
    <col min="14565" max="14565" width="9.7109375" style="166" customWidth="1"/>
    <col min="14566" max="14566" width="11.85546875" style="166" bestFit="1" customWidth="1"/>
    <col min="14567" max="14567" width="12.85546875" style="166" customWidth="1"/>
    <col min="14568" max="14568" width="9.7109375" style="166" bestFit="1" customWidth="1"/>
    <col min="14569" max="14569" width="10.7109375" style="166" bestFit="1" customWidth="1"/>
    <col min="14570" max="14815" width="9.140625" style="166"/>
    <col min="14816" max="14816" width="62.85546875" style="166" customWidth="1"/>
    <col min="14817" max="14817" width="7.5703125" style="166" customWidth="1"/>
    <col min="14818" max="14818" width="12.140625" style="166" customWidth="1"/>
    <col min="14819" max="14820" width="12.42578125" style="166" customWidth="1"/>
    <col min="14821" max="14821" width="9.7109375" style="166" customWidth="1"/>
    <col min="14822" max="14822" width="11.85546875" style="166" bestFit="1" customWidth="1"/>
    <col min="14823" max="14823" width="12.85546875" style="166" customWidth="1"/>
    <col min="14824" max="14824" width="9.7109375" style="166" bestFit="1" customWidth="1"/>
    <col min="14825" max="14825" width="10.7109375" style="166" bestFit="1" customWidth="1"/>
    <col min="14826" max="15071" width="9.140625" style="166"/>
    <col min="15072" max="15072" width="62.85546875" style="166" customWidth="1"/>
    <col min="15073" max="15073" width="7.5703125" style="166" customWidth="1"/>
    <col min="15074" max="15074" width="12.140625" style="166" customWidth="1"/>
    <col min="15075" max="15076" width="12.42578125" style="166" customWidth="1"/>
    <col min="15077" max="15077" width="9.7109375" style="166" customWidth="1"/>
    <col min="15078" max="15078" width="11.85546875" style="166" bestFit="1" customWidth="1"/>
    <col min="15079" max="15079" width="12.85546875" style="166" customWidth="1"/>
    <col min="15080" max="15080" width="9.7109375" style="166" bestFit="1" customWidth="1"/>
    <col min="15081" max="15081" width="10.7109375" style="166" bestFit="1" customWidth="1"/>
    <col min="15082" max="15327" width="9.140625" style="166"/>
    <col min="15328" max="15328" width="62.85546875" style="166" customWidth="1"/>
    <col min="15329" max="15329" width="7.5703125" style="166" customWidth="1"/>
    <col min="15330" max="15330" width="12.140625" style="166" customWidth="1"/>
    <col min="15331" max="15332" width="12.42578125" style="166" customWidth="1"/>
    <col min="15333" max="15333" width="9.7109375" style="166" customWidth="1"/>
    <col min="15334" max="15334" width="11.85546875" style="166" bestFit="1" customWidth="1"/>
    <col min="15335" max="15335" width="12.85546875" style="166" customWidth="1"/>
    <col min="15336" max="15336" width="9.7109375" style="166" bestFit="1" customWidth="1"/>
    <col min="15337" max="15337" width="10.7109375" style="166" bestFit="1" customWidth="1"/>
    <col min="15338" max="15583" width="9.140625" style="166"/>
    <col min="15584" max="15584" width="62.85546875" style="166" customWidth="1"/>
    <col min="15585" max="15585" width="7.5703125" style="166" customWidth="1"/>
    <col min="15586" max="15586" width="12.140625" style="166" customWidth="1"/>
    <col min="15587" max="15588" width="12.42578125" style="166" customWidth="1"/>
    <col min="15589" max="15589" width="9.7109375" style="166" customWidth="1"/>
    <col min="15590" max="15590" width="11.85546875" style="166" bestFit="1" customWidth="1"/>
    <col min="15591" max="15591" width="12.85546875" style="166" customWidth="1"/>
    <col min="15592" max="15592" width="9.7109375" style="166" bestFit="1" customWidth="1"/>
    <col min="15593" max="15593" width="10.7109375" style="166" bestFit="1" customWidth="1"/>
    <col min="15594" max="15839" width="9.140625" style="166"/>
    <col min="15840" max="15840" width="62.85546875" style="166" customWidth="1"/>
    <col min="15841" max="15841" width="7.5703125" style="166" customWidth="1"/>
    <col min="15842" max="15842" width="12.140625" style="166" customWidth="1"/>
    <col min="15843" max="15844" width="12.42578125" style="166" customWidth="1"/>
    <col min="15845" max="15845" width="9.7109375" style="166" customWidth="1"/>
    <col min="15846" max="15846" width="11.85546875" style="166" bestFit="1" customWidth="1"/>
    <col min="15847" max="15847" width="12.85546875" style="166" customWidth="1"/>
    <col min="15848" max="15848" width="9.7109375" style="166" bestFit="1" customWidth="1"/>
    <col min="15849" max="15849" width="10.7109375" style="166" bestFit="1" customWidth="1"/>
    <col min="15850" max="16095" width="9.140625" style="166"/>
    <col min="16096" max="16096" width="62.85546875" style="166" customWidth="1"/>
    <col min="16097" max="16097" width="7.5703125" style="166" customWidth="1"/>
    <col min="16098" max="16098" width="12.140625" style="166" customWidth="1"/>
    <col min="16099" max="16100" width="12.42578125" style="166" customWidth="1"/>
    <col min="16101" max="16101" width="9.7109375" style="166" customWidth="1"/>
    <col min="16102" max="16102" width="11.85546875" style="166" bestFit="1" customWidth="1"/>
    <col min="16103" max="16103" width="12.85546875" style="166" customWidth="1"/>
    <col min="16104" max="16104" width="9.7109375" style="166" bestFit="1" customWidth="1"/>
    <col min="16105" max="16105" width="10.7109375" style="166" bestFit="1" customWidth="1"/>
    <col min="16106" max="16384" width="9.140625" style="166"/>
  </cols>
  <sheetData>
    <row r="1" spans="2:6" x14ac:dyDescent="0.2">
      <c r="B1" s="104" t="s">
        <v>746</v>
      </c>
      <c r="F1" s="674" t="s">
        <v>0</v>
      </c>
    </row>
    <row r="2" spans="2:6" ht="18.75" x14ac:dyDescent="0.3">
      <c r="F2" s="169"/>
    </row>
    <row r="3" spans="2:6" s="518" customFormat="1" ht="21.75" customHeight="1" x14ac:dyDescent="0.3">
      <c r="B3" s="1040" t="s">
        <v>763</v>
      </c>
      <c r="C3" s="1040"/>
      <c r="D3" s="1040"/>
      <c r="E3" s="1040"/>
      <c r="F3" s="1040"/>
    </row>
    <row r="4" spans="2:6" s="518" customFormat="1" ht="15" customHeight="1" thickBot="1" x14ac:dyDescent="0.35">
      <c r="B4" s="663"/>
      <c r="C4" s="519"/>
      <c r="D4" s="520"/>
      <c r="E4" s="813" t="s">
        <v>939</v>
      </c>
      <c r="F4" s="520"/>
    </row>
    <row r="5" spans="2:6" s="521" customFormat="1" ht="18.75" customHeight="1" thickTop="1" x14ac:dyDescent="0.2">
      <c r="B5" s="1041" t="s">
        <v>773</v>
      </c>
      <c r="C5" s="1043" t="s">
        <v>407</v>
      </c>
      <c r="D5" s="1045" t="s">
        <v>408</v>
      </c>
      <c r="E5" s="1047" t="s">
        <v>774</v>
      </c>
      <c r="F5" s="1049" t="s">
        <v>940</v>
      </c>
    </row>
    <row r="6" spans="2:6" s="522" customFormat="1" ht="23.25" customHeight="1" thickBot="1" x14ac:dyDescent="0.25">
      <c r="B6" s="1042"/>
      <c r="C6" s="1044"/>
      <c r="D6" s="1046"/>
      <c r="E6" s="1048"/>
      <c r="F6" s="1050"/>
    </row>
    <row r="7" spans="2:6" s="522" customFormat="1" ht="15" customHeight="1" thickTop="1" thickBot="1" x14ac:dyDescent="0.3">
      <c r="B7" s="814" t="s">
        <v>775</v>
      </c>
      <c r="C7" s="664"/>
      <c r="D7" s="523"/>
      <c r="E7" s="524"/>
      <c r="F7" s="673"/>
    </row>
    <row r="8" spans="2:6" s="521" customFormat="1" ht="17.25" customHeight="1" thickTop="1" thickBot="1" x14ac:dyDescent="0.25">
      <c r="B8" s="667" t="s">
        <v>776</v>
      </c>
      <c r="C8" s="665">
        <v>2020</v>
      </c>
      <c r="D8" s="525" t="s">
        <v>777</v>
      </c>
      <c r="E8" s="526">
        <v>0</v>
      </c>
      <c r="F8" s="527"/>
    </row>
    <row r="9" spans="2:6" s="533" customFormat="1" ht="21.75" customHeight="1" thickBot="1" x14ac:dyDescent="0.25">
      <c r="B9" s="528" t="s">
        <v>520</v>
      </c>
      <c r="C9" s="529"/>
      <c r="D9" s="530"/>
      <c r="E9" s="531">
        <v>0</v>
      </c>
      <c r="F9" s="532"/>
    </row>
    <row r="10" spans="2:6" s="539" customFormat="1" ht="16.5" customHeight="1" thickTop="1" x14ac:dyDescent="0.25">
      <c r="B10" s="534"/>
      <c r="C10" s="535"/>
      <c r="D10" s="536"/>
      <c r="E10" s="537"/>
      <c r="F10" s="538"/>
    </row>
    <row r="11" spans="2:6" s="521" customFormat="1" ht="16.5" customHeight="1" thickBot="1" x14ac:dyDescent="0.35">
      <c r="B11" s="663"/>
      <c r="C11" s="519"/>
      <c r="D11" s="520"/>
      <c r="E11" s="813" t="s">
        <v>939</v>
      </c>
      <c r="F11" s="170"/>
    </row>
    <row r="12" spans="2:6" s="521" customFormat="1" ht="26.25" customHeight="1" thickTop="1" x14ac:dyDescent="0.2">
      <c r="B12" s="1041" t="s">
        <v>773</v>
      </c>
      <c r="C12" s="1043" t="s">
        <v>778</v>
      </c>
      <c r="D12" s="1045" t="s">
        <v>408</v>
      </c>
      <c r="E12" s="1047" t="s">
        <v>774</v>
      </c>
      <c r="F12" s="1049" t="s">
        <v>940</v>
      </c>
    </row>
    <row r="13" spans="2:6" s="521" customFormat="1" ht="15" customHeight="1" thickBot="1" x14ac:dyDescent="0.25">
      <c r="B13" s="1042"/>
      <c r="C13" s="1044"/>
      <c r="D13" s="1046"/>
      <c r="E13" s="1048"/>
      <c r="F13" s="1050"/>
    </row>
    <row r="14" spans="2:6" s="521" customFormat="1" ht="15" customHeight="1" thickTop="1" thickBot="1" x14ac:dyDescent="0.3">
      <c r="B14" s="822" t="s">
        <v>779</v>
      </c>
      <c r="C14" s="664"/>
      <c r="D14" s="523"/>
      <c r="E14" s="524"/>
      <c r="F14" s="673"/>
    </row>
    <row r="15" spans="2:6" s="521" customFormat="1" ht="15" customHeight="1" thickTop="1" thickBot="1" x14ac:dyDescent="0.25">
      <c r="B15" s="667" t="s">
        <v>780</v>
      </c>
      <c r="C15" s="665">
        <v>2014</v>
      </c>
      <c r="D15" s="525">
        <v>0</v>
      </c>
      <c r="E15" s="526">
        <v>0</v>
      </c>
      <c r="F15" s="527"/>
    </row>
    <row r="16" spans="2:6" s="521" customFormat="1" ht="15" customHeight="1" thickBot="1" x14ac:dyDescent="0.25">
      <c r="B16" s="528" t="s">
        <v>520</v>
      </c>
      <c r="C16" s="529"/>
      <c r="D16" s="530"/>
      <c r="E16" s="531">
        <v>0</v>
      </c>
      <c r="F16" s="532"/>
    </row>
    <row r="17" spans="2:6" s="554" customFormat="1" ht="14.25" customHeight="1" thickTop="1" x14ac:dyDescent="0.25">
      <c r="B17" s="534"/>
      <c r="C17" s="535"/>
      <c r="D17" s="536"/>
      <c r="E17" s="537"/>
      <c r="F17" s="538"/>
    </row>
    <row r="18" spans="2:6" ht="14.25" customHeight="1" thickBot="1" x14ac:dyDescent="0.35">
      <c r="B18" s="663"/>
      <c r="C18" s="519"/>
      <c r="D18" s="520"/>
      <c r="E18" s="813" t="s">
        <v>406</v>
      </c>
      <c r="F18" s="170"/>
    </row>
    <row r="19" spans="2:6" ht="13.5" customHeight="1" thickTop="1" x14ac:dyDescent="0.2">
      <c r="B19" s="1041" t="s">
        <v>773</v>
      </c>
      <c r="C19" s="1043" t="s">
        <v>407</v>
      </c>
      <c r="D19" s="1045" t="s">
        <v>408</v>
      </c>
      <c r="E19" s="1047" t="s">
        <v>774</v>
      </c>
      <c r="F19" s="1049" t="s">
        <v>940</v>
      </c>
    </row>
    <row r="20" spans="2:6" ht="30" customHeight="1" thickBot="1" x14ac:dyDescent="0.25">
      <c r="B20" s="1042"/>
      <c r="C20" s="1044"/>
      <c r="D20" s="1046"/>
      <c r="E20" s="1048"/>
      <c r="F20" s="1050"/>
    </row>
    <row r="21" spans="2:6" ht="15" thickTop="1" thickBot="1" x14ac:dyDescent="0.3">
      <c r="B21" s="814" t="s">
        <v>781</v>
      </c>
      <c r="C21" s="664"/>
      <c r="D21" s="523"/>
      <c r="E21" s="524"/>
      <c r="F21" s="673"/>
    </row>
    <row r="22" spans="2:6" ht="16.5" thickTop="1" thickBot="1" x14ac:dyDescent="0.25">
      <c r="B22" s="667" t="s">
        <v>782</v>
      </c>
      <c r="C22" s="665">
        <v>2020</v>
      </c>
      <c r="D22" s="668">
        <v>14300</v>
      </c>
      <c r="E22" s="526">
        <v>0</v>
      </c>
      <c r="F22" s="527"/>
    </row>
    <row r="23" spans="2:6" ht="15" thickBot="1" x14ac:dyDescent="0.25">
      <c r="B23" s="528" t="s">
        <v>520</v>
      </c>
      <c r="C23" s="529"/>
      <c r="D23" s="530"/>
      <c r="E23" s="531">
        <v>0</v>
      </c>
      <c r="F23" s="532"/>
    </row>
    <row r="24" spans="2:6" ht="15" thickTop="1" x14ac:dyDescent="0.2">
      <c r="B24" s="669"/>
      <c r="C24" s="670"/>
      <c r="D24" s="671"/>
      <c r="E24" s="672"/>
      <c r="F24" s="672"/>
    </row>
    <row r="25" spans="2:6" ht="13.5" thickBot="1" x14ac:dyDescent="0.25">
      <c r="B25" s="540"/>
      <c r="C25" s="666"/>
      <c r="D25" s="171"/>
      <c r="E25" s="541"/>
      <c r="F25" s="815" t="s">
        <v>406</v>
      </c>
    </row>
    <row r="26" spans="2:6" ht="27" thickTop="1" thickBot="1" x14ac:dyDescent="0.25">
      <c r="B26" s="816" t="s">
        <v>409</v>
      </c>
      <c r="C26" s="817"/>
      <c r="D26" s="818"/>
      <c r="E26" s="819" t="s">
        <v>708</v>
      </c>
      <c r="F26" s="821" t="s">
        <v>764</v>
      </c>
    </row>
    <row r="27" spans="2:6" ht="15" thickTop="1" thickBot="1" x14ac:dyDescent="0.3">
      <c r="B27" s="820" t="s">
        <v>410</v>
      </c>
      <c r="C27" s="542"/>
      <c r="D27" s="542"/>
      <c r="E27" s="543">
        <v>230000</v>
      </c>
      <c r="F27" s="544">
        <v>223000</v>
      </c>
    </row>
    <row r="28" spans="2:6" ht="13.5" thickTop="1" x14ac:dyDescent="0.2">
      <c r="B28" s="545" t="s">
        <v>411</v>
      </c>
      <c r="C28" s="546"/>
      <c r="D28" s="522"/>
      <c r="E28" s="447">
        <v>200000</v>
      </c>
      <c r="F28" s="172">
        <v>200000</v>
      </c>
    </row>
    <row r="29" spans="2:6" ht="13.5" thickBot="1" x14ac:dyDescent="0.25">
      <c r="B29" s="547" t="s">
        <v>412</v>
      </c>
      <c r="C29" s="548"/>
      <c r="D29" s="549"/>
      <c r="E29" s="448">
        <v>30000</v>
      </c>
      <c r="F29" s="173">
        <v>23000</v>
      </c>
    </row>
    <row r="30" spans="2:6" ht="13.5" thickTop="1" x14ac:dyDescent="0.2">
      <c r="B30" s="550"/>
      <c r="C30" s="546"/>
      <c r="D30" s="522"/>
      <c r="E30" s="551"/>
      <c r="F30" s="551"/>
    </row>
    <row r="31" spans="2:6" x14ac:dyDescent="0.2">
      <c r="B31" s="552" t="s">
        <v>130</v>
      </c>
      <c r="C31" s="553"/>
      <c r="D31" s="174"/>
      <c r="E31" s="175"/>
      <c r="F31" s="554"/>
    </row>
    <row r="32" spans="2:6" x14ac:dyDescent="0.2">
      <c r="B32" s="176" t="s">
        <v>521</v>
      </c>
    </row>
    <row r="33" spans="3:6" x14ac:dyDescent="0.2">
      <c r="C33" s="166"/>
      <c r="D33" s="301"/>
      <c r="E33" s="302"/>
      <c r="F33" s="303"/>
    </row>
    <row r="34" spans="3:6" x14ac:dyDescent="0.2">
      <c r="C34" s="166"/>
      <c r="D34" s="301"/>
      <c r="E34" s="302"/>
      <c r="F34" s="303"/>
    </row>
    <row r="35" spans="3:6" x14ac:dyDescent="0.2">
      <c r="C35" s="166"/>
      <c r="D35" s="304"/>
      <c r="E35" s="302"/>
      <c r="F35" s="303"/>
    </row>
    <row r="36" spans="3:6" x14ac:dyDescent="0.2">
      <c r="C36" s="166"/>
      <c r="D36" s="304"/>
      <c r="E36" s="302"/>
      <c r="F36" s="303"/>
    </row>
    <row r="37" spans="3:6" x14ac:dyDescent="0.2">
      <c r="C37" s="166"/>
      <c r="D37" s="304"/>
      <c r="E37" s="302"/>
      <c r="F37" s="303"/>
    </row>
    <row r="38" spans="3:6" x14ac:dyDescent="0.2">
      <c r="C38" s="166"/>
      <c r="D38" s="305"/>
      <c r="E38" s="306"/>
      <c r="F38" s="307"/>
    </row>
    <row r="39" spans="3:6" x14ac:dyDescent="0.2">
      <c r="C39" s="166"/>
      <c r="D39" s="305"/>
      <c r="E39" s="306"/>
      <c r="F39" s="307"/>
    </row>
    <row r="40" spans="3:6" x14ac:dyDescent="0.2">
      <c r="C40" s="166"/>
      <c r="D40" s="305"/>
      <c r="E40" s="306"/>
      <c r="F40" s="307"/>
    </row>
    <row r="41" spans="3:6" x14ac:dyDescent="0.2">
      <c r="C41" s="166"/>
      <c r="D41" s="305"/>
      <c r="E41" s="306"/>
    </row>
    <row r="42" spans="3:6" x14ac:dyDescent="0.2">
      <c r="C42" s="166"/>
    </row>
    <row r="43" spans="3:6" x14ac:dyDescent="0.2">
      <c r="C43" s="166"/>
    </row>
    <row r="44" spans="3:6" x14ac:dyDescent="0.2">
      <c r="C44" s="166"/>
    </row>
    <row r="45" spans="3:6" x14ac:dyDescent="0.2">
      <c r="C45" s="166"/>
    </row>
    <row r="46" spans="3:6" x14ac:dyDescent="0.2">
      <c r="C46" s="166"/>
    </row>
    <row r="47" spans="3:6" x14ac:dyDescent="0.2">
      <c r="C47" s="166"/>
    </row>
    <row r="48" spans="3:6" x14ac:dyDescent="0.2">
      <c r="C48" s="166"/>
    </row>
    <row r="49" s="166" customFormat="1" x14ac:dyDescent="0.2"/>
    <row r="50" s="166" customFormat="1" x14ac:dyDescent="0.2"/>
    <row r="51" s="166" customFormat="1" x14ac:dyDescent="0.2"/>
    <row r="52" s="166" customFormat="1" x14ac:dyDescent="0.2"/>
    <row r="53" s="166" customFormat="1" x14ac:dyDescent="0.2"/>
    <row r="54" s="166" customFormat="1" x14ac:dyDescent="0.2"/>
    <row r="55" s="166" customFormat="1" x14ac:dyDescent="0.2"/>
    <row r="56" s="166" customFormat="1" x14ac:dyDescent="0.2"/>
    <row r="57" s="166" customFormat="1" x14ac:dyDescent="0.2"/>
    <row r="58" s="166" customFormat="1" x14ac:dyDescent="0.2"/>
    <row r="59" s="166" customFormat="1" x14ac:dyDescent="0.2"/>
    <row r="60" s="166" customFormat="1" x14ac:dyDescent="0.2"/>
  </sheetData>
  <mergeCells count="16">
    <mergeCell ref="B19:B20"/>
    <mergeCell ref="C19:C20"/>
    <mergeCell ref="D19:D20"/>
    <mergeCell ref="E19:E20"/>
    <mergeCell ref="F19:F20"/>
    <mergeCell ref="B12:B13"/>
    <mergeCell ref="C12:C13"/>
    <mergeCell ref="D12:D13"/>
    <mergeCell ref="E12:E13"/>
    <mergeCell ref="F12:F13"/>
    <mergeCell ref="B3:F3"/>
    <mergeCell ref="B5:B6"/>
    <mergeCell ref="C5:C6"/>
    <mergeCell ref="D5:D6"/>
    <mergeCell ref="E5:E6"/>
    <mergeCell ref="F5:F6"/>
  </mergeCells>
  <pageMargins left="1.299212598425197" right="0.70866141732283472" top="0.78740157480314965" bottom="0.78740157480314965" header="0.31496062992125984" footer="0.31496062992125984"/>
  <pageSetup paperSize="9" scale="90" orientation="landscape" useFirstPageNumber="1" r:id="rId1"/>
  <headerFooter>
    <oddHeader xml:space="preserve">&amp;L
&amp;R&amp;"Times New Roman,Obyčejné"
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1:J26"/>
  <sheetViews>
    <sheetView topLeftCell="B1" zoomScaleNormal="100" workbookViewId="0">
      <selection activeCell="L21" sqref="L21"/>
    </sheetView>
  </sheetViews>
  <sheetFormatPr defaultColWidth="8" defaultRowHeight="12.75" x14ac:dyDescent="0.2"/>
  <cols>
    <col min="1" max="1" width="2.7109375" style="343" customWidth="1"/>
    <col min="2" max="2" width="9.42578125" style="343" customWidth="1"/>
    <col min="3" max="3" width="44.5703125" style="343" customWidth="1"/>
    <col min="4" max="7" width="15.28515625" style="343" customWidth="1"/>
    <col min="8" max="8" width="16.85546875" style="343" customWidth="1"/>
    <col min="9" max="9" width="14.28515625" style="343" customWidth="1"/>
    <col min="10" max="10" width="10.28515625" style="343" customWidth="1"/>
    <col min="11" max="16384" width="8" style="343"/>
  </cols>
  <sheetData>
    <row r="1" spans="2:10" x14ac:dyDescent="0.2">
      <c r="B1" s="1" t="s">
        <v>745</v>
      </c>
      <c r="C1" s="341"/>
      <c r="D1" s="341"/>
      <c r="E1" s="341"/>
      <c r="F1" s="341"/>
      <c r="G1" s="341"/>
      <c r="H1" s="341"/>
      <c r="I1" s="1053" t="s">
        <v>489</v>
      </c>
      <c r="J1" s="1053"/>
    </row>
    <row r="2" spans="2:10" x14ac:dyDescent="0.2">
      <c r="B2" s="341"/>
      <c r="C2" s="341"/>
      <c r="D2" s="341"/>
      <c r="E2" s="341"/>
      <c r="F2" s="341"/>
      <c r="G2" s="341"/>
      <c r="H2" s="341"/>
      <c r="I2" s="342" t="s">
        <v>485</v>
      </c>
      <c r="J2" s="341"/>
    </row>
    <row r="3" spans="2:10" ht="24" customHeight="1" x14ac:dyDescent="0.2">
      <c r="B3" s="1054" t="s">
        <v>493</v>
      </c>
      <c r="C3" s="1054"/>
      <c r="D3" s="1054"/>
      <c r="E3" s="1054"/>
      <c r="F3" s="1054"/>
      <c r="G3" s="1054"/>
      <c r="H3" s="1054"/>
      <c r="I3" s="1054"/>
      <c r="J3" s="1054"/>
    </row>
    <row r="4" spans="2:10" x14ac:dyDescent="0.2">
      <c r="C4" s="341"/>
      <c r="D4" s="341"/>
      <c r="E4" s="341"/>
      <c r="F4" s="341"/>
      <c r="G4" s="341"/>
      <c r="H4" s="341"/>
      <c r="I4" s="341"/>
      <c r="J4" s="341"/>
    </row>
    <row r="5" spans="2:10" ht="15" customHeight="1" thickBot="1" x14ac:dyDescent="0.25">
      <c r="C5" s="341"/>
      <c r="D5" s="341"/>
      <c r="E5" s="341"/>
      <c r="F5" s="341"/>
      <c r="G5" s="341"/>
      <c r="H5" s="341"/>
      <c r="I5" s="359" t="s">
        <v>36</v>
      </c>
      <c r="J5" s="341"/>
    </row>
    <row r="6" spans="2:10" ht="39" customHeight="1" thickBot="1" x14ac:dyDescent="0.25">
      <c r="B6" s="360" t="s">
        <v>494</v>
      </c>
      <c r="C6" s="355" t="s">
        <v>61</v>
      </c>
      <c r="D6" s="356" t="s">
        <v>523</v>
      </c>
      <c r="E6" s="356" t="s">
        <v>684</v>
      </c>
      <c r="F6" s="356" t="s">
        <v>709</v>
      </c>
      <c r="G6" s="356" t="s">
        <v>768</v>
      </c>
      <c r="H6" s="356" t="s">
        <v>1006</v>
      </c>
      <c r="I6" s="356" t="s">
        <v>1005</v>
      </c>
      <c r="J6" s="357" t="s">
        <v>769</v>
      </c>
    </row>
    <row r="7" spans="2:10" ht="15" customHeight="1" x14ac:dyDescent="0.2">
      <c r="B7" s="344">
        <v>306</v>
      </c>
      <c r="C7" s="345" t="s">
        <v>18</v>
      </c>
      <c r="D7" s="346">
        <v>880197786.95000005</v>
      </c>
      <c r="E7" s="346">
        <v>818854812.82999992</v>
      </c>
      <c r="F7" s="346">
        <v>957384330.52999985</v>
      </c>
      <c r="G7" s="657">
        <v>760057233.37</v>
      </c>
      <c r="H7" s="346">
        <v>827320400</v>
      </c>
      <c r="I7" s="346">
        <v>731532555</v>
      </c>
      <c r="J7" s="358">
        <f>+I7/H7*100</f>
        <v>88.421916708448151</v>
      </c>
    </row>
    <row r="8" spans="2:10" ht="15" customHeight="1" x14ac:dyDescent="0.2">
      <c r="B8" s="347"/>
      <c r="C8" s="332" t="s">
        <v>479</v>
      </c>
      <c r="D8" s="449"/>
      <c r="E8" s="449"/>
      <c r="F8" s="332"/>
      <c r="G8" s="449"/>
      <c r="H8" s="333"/>
      <c r="I8" s="501"/>
      <c r="J8" s="352"/>
    </row>
    <row r="9" spans="2:10" ht="15" customHeight="1" x14ac:dyDescent="0.2">
      <c r="B9" s="347"/>
      <c r="C9" s="334" t="s">
        <v>486</v>
      </c>
      <c r="D9" s="450">
        <v>661611756.59000003</v>
      </c>
      <c r="E9" s="501">
        <v>434422226.38999999</v>
      </c>
      <c r="F9" s="501">
        <v>546363729.8599999</v>
      </c>
      <c r="G9" s="658">
        <v>491103219.20999998</v>
      </c>
      <c r="H9" s="333">
        <v>562320400</v>
      </c>
      <c r="I9" s="501">
        <v>466532555</v>
      </c>
      <c r="J9" s="353">
        <f>+I9/H9*100</f>
        <v>82.96561088660485</v>
      </c>
    </row>
    <row r="10" spans="2:10" ht="15" customHeight="1" x14ac:dyDescent="0.2">
      <c r="B10" s="347"/>
      <c r="C10" s="334" t="s">
        <v>487</v>
      </c>
      <c r="D10" s="450">
        <v>74359327.709999993</v>
      </c>
      <c r="E10" s="501">
        <v>63303536.460000001</v>
      </c>
      <c r="F10" s="501">
        <v>80530615.25999999</v>
      </c>
      <c r="G10" s="658">
        <v>91540351.030000016</v>
      </c>
      <c r="H10" s="333">
        <v>100000000</v>
      </c>
      <c r="I10" s="501">
        <v>100000000</v>
      </c>
      <c r="J10" s="353">
        <f>+I10/H10*100</f>
        <v>100</v>
      </c>
    </row>
    <row r="11" spans="2:10" ht="15" customHeight="1" x14ac:dyDescent="0.2">
      <c r="B11" s="347"/>
      <c r="C11" s="334" t="s">
        <v>488</v>
      </c>
      <c r="D11" s="450">
        <v>144226702.65000001</v>
      </c>
      <c r="E11" s="501">
        <v>321129049.98000002</v>
      </c>
      <c r="F11" s="501">
        <v>330489985.40999997</v>
      </c>
      <c r="G11" s="658">
        <v>177413663.12999997</v>
      </c>
      <c r="H11" s="333">
        <v>165000000</v>
      </c>
      <c r="I11" s="501">
        <v>165000000</v>
      </c>
      <c r="J11" s="353">
        <f>+I11/H11*100</f>
        <v>100</v>
      </c>
    </row>
    <row r="12" spans="2:10" ht="15" customHeight="1" x14ac:dyDescent="0.2">
      <c r="B12" s="347"/>
      <c r="C12" s="334"/>
      <c r="D12" s="449"/>
      <c r="E12" s="449"/>
      <c r="F12" s="332"/>
      <c r="G12" s="449"/>
      <c r="H12" s="333"/>
      <c r="I12" s="501"/>
      <c r="J12" s="353" t="s">
        <v>54</v>
      </c>
    </row>
    <row r="13" spans="2:10" ht="15" customHeight="1" x14ac:dyDescent="0.2">
      <c r="B13" s="344">
        <v>312</v>
      </c>
      <c r="C13" s="336" t="s">
        <v>21</v>
      </c>
      <c r="D13" s="451">
        <v>133910</v>
      </c>
      <c r="E13" s="502">
        <v>960309.59000000008</v>
      </c>
      <c r="F13" s="335">
        <v>2373799.94</v>
      </c>
      <c r="G13" s="659">
        <v>3111694.09</v>
      </c>
      <c r="H13" s="335">
        <v>0</v>
      </c>
      <c r="I13" s="335">
        <v>0</v>
      </c>
      <c r="J13" s="353" t="s">
        <v>54</v>
      </c>
    </row>
    <row r="14" spans="2:10" ht="15" customHeight="1" x14ac:dyDescent="0.2">
      <c r="B14" s="344">
        <v>313</v>
      </c>
      <c r="C14" s="336" t="s">
        <v>22</v>
      </c>
      <c r="D14" s="451">
        <v>174738.14</v>
      </c>
      <c r="E14" s="502">
        <v>812734.15999999992</v>
      </c>
      <c r="F14" s="335">
        <v>1961322.8499999999</v>
      </c>
      <c r="G14" s="659">
        <v>332417.14999999991</v>
      </c>
      <c r="H14" s="335">
        <v>0</v>
      </c>
      <c r="I14" s="335">
        <v>0</v>
      </c>
      <c r="J14" s="353" t="s">
        <v>54</v>
      </c>
    </row>
    <row r="15" spans="2:10" ht="15" customHeight="1" x14ac:dyDescent="0.2">
      <c r="B15" s="344">
        <v>314</v>
      </c>
      <c r="C15" s="336" t="s">
        <v>23</v>
      </c>
      <c r="D15" s="451">
        <v>14503225.42</v>
      </c>
      <c r="E15" s="502">
        <v>10940552.899999999</v>
      </c>
      <c r="F15" s="335">
        <v>8596732.3999999985</v>
      </c>
      <c r="G15" s="659">
        <v>8459264.7699999996</v>
      </c>
      <c r="H15" s="335">
        <v>0</v>
      </c>
      <c r="I15" s="335">
        <v>0</v>
      </c>
      <c r="J15" s="353" t="s">
        <v>54</v>
      </c>
    </row>
    <row r="16" spans="2:10" ht="15" customHeight="1" x14ac:dyDescent="0.2">
      <c r="B16" s="344">
        <v>315</v>
      </c>
      <c r="C16" s="336" t="s">
        <v>118</v>
      </c>
      <c r="D16" s="451">
        <v>11628782.98</v>
      </c>
      <c r="E16" s="502">
        <v>11118158.800000001</v>
      </c>
      <c r="F16" s="335">
        <v>18860102.119999997</v>
      </c>
      <c r="G16" s="659">
        <v>20860942.449999999</v>
      </c>
      <c r="H16" s="335">
        <v>0</v>
      </c>
      <c r="I16" s="335">
        <v>0</v>
      </c>
      <c r="J16" s="353" t="s">
        <v>54</v>
      </c>
    </row>
    <row r="17" spans="2:10" ht="15" customHeight="1" x14ac:dyDescent="0.2">
      <c r="B17" s="344">
        <v>322</v>
      </c>
      <c r="C17" s="336" t="s">
        <v>81</v>
      </c>
      <c r="D17" s="451">
        <v>10565893.869999999</v>
      </c>
      <c r="E17" s="502">
        <v>10617294.759999998</v>
      </c>
      <c r="F17" s="335">
        <v>13063242.360000001</v>
      </c>
      <c r="G17" s="659">
        <v>9911909.3000000007</v>
      </c>
      <c r="H17" s="335">
        <v>0</v>
      </c>
      <c r="I17" s="335">
        <v>0</v>
      </c>
      <c r="J17" s="353" t="s">
        <v>54</v>
      </c>
    </row>
    <row r="18" spans="2:10" ht="15" customHeight="1" x14ac:dyDescent="0.2">
      <c r="B18" s="344">
        <v>329</v>
      </c>
      <c r="C18" s="336" t="s">
        <v>119</v>
      </c>
      <c r="D18" s="451">
        <v>10356335.970000001</v>
      </c>
      <c r="E18" s="502">
        <v>12817415.440000003</v>
      </c>
      <c r="F18" s="335">
        <v>15471864.550000003</v>
      </c>
      <c r="G18" s="659">
        <v>17894032.469999999</v>
      </c>
      <c r="H18" s="335">
        <v>0</v>
      </c>
      <c r="I18" s="335">
        <v>0</v>
      </c>
      <c r="J18" s="353" t="s">
        <v>54</v>
      </c>
    </row>
    <row r="19" spans="2:10" ht="15" customHeight="1" x14ac:dyDescent="0.2">
      <c r="B19" s="347">
        <v>333</v>
      </c>
      <c r="C19" s="348" t="s">
        <v>84</v>
      </c>
      <c r="D19" s="451">
        <v>83447989.019999996</v>
      </c>
      <c r="E19" s="502">
        <v>71760396</v>
      </c>
      <c r="F19" s="335">
        <v>81146930</v>
      </c>
      <c r="G19" s="659">
        <v>110740596</v>
      </c>
      <c r="H19" s="335">
        <v>112000000</v>
      </c>
      <c r="I19" s="335">
        <v>112000000</v>
      </c>
      <c r="J19" s="353">
        <f>+I19/H19*100</f>
        <v>100</v>
      </c>
    </row>
    <row r="20" spans="2:10" ht="15" customHeight="1" x14ac:dyDescent="0.2">
      <c r="B20" s="349">
        <v>335</v>
      </c>
      <c r="C20" s="350" t="s">
        <v>86</v>
      </c>
      <c r="D20" s="451">
        <v>1333897.75</v>
      </c>
      <c r="E20" s="502">
        <v>932648.04</v>
      </c>
      <c r="F20" s="335">
        <v>803764.73</v>
      </c>
      <c r="G20" s="659">
        <v>860574.9</v>
      </c>
      <c r="H20" s="335">
        <v>3000000</v>
      </c>
      <c r="I20" s="335">
        <v>3000000</v>
      </c>
      <c r="J20" s="353">
        <f>+I20/H20*100</f>
        <v>100</v>
      </c>
    </row>
    <row r="21" spans="2:10" ht="15" customHeight="1" x14ac:dyDescent="0.2">
      <c r="B21" s="503">
        <v>336</v>
      </c>
      <c r="C21" s="350" t="s">
        <v>87</v>
      </c>
      <c r="D21" s="502">
        <v>0</v>
      </c>
      <c r="E21" s="502">
        <v>363544.62</v>
      </c>
      <c r="F21" s="335">
        <v>0</v>
      </c>
      <c r="G21" s="659">
        <v>0</v>
      </c>
      <c r="H21" s="502">
        <v>0</v>
      </c>
      <c r="I21" s="335">
        <v>0</v>
      </c>
      <c r="J21" s="504"/>
    </row>
    <row r="22" spans="2:10" ht="15" customHeight="1" x14ac:dyDescent="0.2">
      <c r="B22" s="347">
        <v>376</v>
      </c>
      <c r="C22" s="654" t="s">
        <v>35</v>
      </c>
      <c r="D22" s="655">
        <v>268673.25</v>
      </c>
      <c r="E22" s="655">
        <v>327329.75</v>
      </c>
      <c r="F22" s="655">
        <v>739526.41999999993</v>
      </c>
      <c r="G22" s="655">
        <v>96879.290000000008</v>
      </c>
      <c r="H22" s="655">
        <v>0</v>
      </c>
      <c r="I22" s="655">
        <v>0</v>
      </c>
      <c r="J22" s="353" t="s">
        <v>54</v>
      </c>
    </row>
    <row r="23" spans="2:10" ht="26.25" thickBot="1" x14ac:dyDescent="0.25">
      <c r="B23" s="651">
        <v>378</v>
      </c>
      <c r="C23" s="656" t="s">
        <v>767</v>
      </c>
      <c r="D23" s="652">
        <v>0</v>
      </c>
      <c r="E23" s="652">
        <v>0</v>
      </c>
      <c r="F23" s="652">
        <v>0</v>
      </c>
      <c r="G23" s="652">
        <v>0</v>
      </c>
      <c r="H23" s="652">
        <v>0</v>
      </c>
      <c r="I23" s="652">
        <v>50000</v>
      </c>
      <c r="J23" s="653" t="s">
        <v>54</v>
      </c>
    </row>
    <row r="24" spans="2:10" ht="19.5" customHeight="1" thickTop="1" thickBot="1" x14ac:dyDescent="0.25">
      <c r="B24" s="351"/>
      <c r="C24" s="337" t="s">
        <v>382</v>
      </c>
      <c r="D24" s="338">
        <v>1012611233.35</v>
      </c>
      <c r="E24" s="338">
        <v>939505196.88999987</v>
      </c>
      <c r="F24" s="338">
        <v>1100401615.9000001</v>
      </c>
      <c r="G24" s="338">
        <v>932325543.78999984</v>
      </c>
      <c r="H24" s="338">
        <v>942320400</v>
      </c>
      <c r="I24" s="338">
        <v>846582555</v>
      </c>
      <c r="J24" s="354">
        <f>+I24/H24*100</f>
        <v>89.840202440698519</v>
      </c>
    </row>
    <row r="25" spans="2:10" x14ac:dyDescent="0.2">
      <c r="C25" s="339"/>
      <c r="D25" s="339"/>
      <c r="E25" s="339"/>
      <c r="F25" s="339"/>
      <c r="G25" s="339"/>
      <c r="H25" s="340"/>
      <c r="I25" s="340"/>
      <c r="J25" s="341"/>
    </row>
    <row r="26" spans="2:10" s="341" customFormat="1" ht="19.5" customHeight="1" x14ac:dyDescent="0.2">
      <c r="B26" s="1051" t="s">
        <v>522</v>
      </c>
      <c r="C26" s="1052"/>
      <c r="D26" s="1052"/>
      <c r="E26" s="1052"/>
      <c r="F26" s="1052"/>
      <c r="G26" s="1052"/>
      <c r="H26" s="1052"/>
      <c r="I26" s="1052"/>
    </row>
  </sheetData>
  <mergeCells count="3">
    <mergeCell ref="B26:I26"/>
    <mergeCell ref="I1:J1"/>
    <mergeCell ref="B3:J3"/>
  </mergeCells>
  <printOptions horizontalCentered="1"/>
  <pageMargins left="0.66" right="0.78740157480314965" top="0.78" bottom="0.98425196850393704" header="0.51181102362204722" footer="0.51181102362204722"/>
  <pageSetup paperSize="9" scale="83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/>
  </sheetViews>
  <sheetFormatPr defaultColWidth="8.85546875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11</vt:i4>
      </vt:variant>
    </vt:vector>
  </HeadingPairs>
  <TitlesOfParts>
    <vt:vector size="35" baseType="lpstr">
      <vt:lpstr>OBAL</vt:lpstr>
      <vt:lpstr>TITUL</vt:lpstr>
      <vt:lpstr>Tab.1 - příjmy</vt:lpstr>
      <vt:lpstr>Tab.1 - výdaje druhově</vt:lpstr>
      <vt:lpstr>Tab.2 - výdaje odvětvově</vt:lpstr>
      <vt:lpstr>Tab.3 - příjmy kapitol</vt:lpstr>
      <vt:lpstr>Tab.4 - výdaje kapitol</vt:lpstr>
      <vt:lpstr>Tab.5 - běžné výdaje </vt:lpstr>
      <vt:lpstr>Tab.6 - kapitálové výdaje</vt:lpstr>
      <vt:lpstr>Tab.7 - EU</vt:lpstr>
      <vt:lpstr>Tab.8 - FM</vt:lpstr>
      <vt:lpstr>Tab.9 - VPS výdaje</vt:lpstr>
      <vt:lpstr>Tab.10 - platy OSS+PO</vt:lpstr>
      <vt:lpstr>Tab.11 - platy-ÚO</vt:lpstr>
      <vt:lpstr>Tab.12 - platy-st_správa</vt:lpstr>
      <vt:lpstr>Tab.13 - SOBCPO</vt:lpstr>
      <vt:lpstr>Tab.14 - ostatní OSS</vt:lpstr>
      <vt:lpstr>Tab.15 - platy přísp. organ.</vt:lpstr>
      <vt:lpstr>Tab.16 - počty zam. EU a FM </vt:lpstr>
      <vt:lpstr>Tab.17 - platy vývoj OSS+PO</vt:lpstr>
      <vt:lpstr>Tab.18 - VVaI</vt:lpstr>
      <vt:lpstr>Tab.19 - OSFA</vt:lpstr>
      <vt:lpstr>Tab.20 - záruky</vt:lpstr>
      <vt:lpstr>Tab.21 - ZRS </vt:lpstr>
      <vt:lpstr>'Tab.1 - příjmy'!Názvy_tisku</vt:lpstr>
      <vt:lpstr>'Tab.1 - výdaje druhově'!Názvy_tisku</vt:lpstr>
      <vt:lpstr>'Tab.16 - počty zam. EU a FM '!Názvy_tisku</vt:lpstr>
      <vt:lpstr>'Tab.2 - výdaje odvětvově'!Názvy_tisku</vt:lpstr>
      <vt:lpstr>'Tab.7 - EU'!Názvy_tisku</vt:lpstr>
      <vt:lpstr>'Tab.9 - VPS výdaje'!Názvy_tisku</vt:lpstr>
      <vt:lpstr>'Tab.16 - počty zam. EU a FM '!Oblast_tisku</vt:lpstr>
      <vt:lpstr>'Tab.18 - VVaI'!Oblast_tisku</vt:lpstr>
      <vt:lpstr>'Tab.20 - záruky'!Oblast_tisku</vt:lpstr>
      <vt:lpstr>'Tab.7 - EU'!Oblast_tisku</vt:lpstr>
      <vt:lpstr>TITUL!Oblast_tisku</vt:lpstr>
    </vt:vector>
  </TitlesOfParts>
  <Company>MF 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CR</dc:creator>
  <cp:lastModifiedBy>Kovandová Markéta Mgr.</cp:lastModifiedBy>
  <cp:lastPrinted>2025-09-26T10:22:54Z</cp:lastPrinted>
  <dcterms:created xsi:type="dcterms:W3CDTF">1998-07-06T15:26:37Z</dcterms:created>
  <dcterms:modified xsi:type="dcterms:W3CDTF">2025-11-24T10:58:59Z</dcterms:modified>
</cp:coreProperties>
</file>